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35" windowWidth="13395" windowHeight="6210"/>
  </bookViews>
  <sheets>
    <sheet name="Sheet1" sheetId="1" r:id="rId1"/>
    <sheet name="اللوائح" sheetId="2" r:id="rId2"/>
  </sheets>
  <definedNames>
    <definedName name="_xlnm._FilterDatabase" localSheetId="0" hidden="1">Sheet1!$A$3:$L$471</definedName>
    <definedName name="_xlnm.Extract" localSheetId="0">اللوائح!$Q$2</definedName>
    <definedName name="أجور">اللوائح!$Q$3:$R$15</definedName>
    <definedName name="جزاء">اللوائح!$A$2:$D$19</definedName>
    <definedName name="جزاءات">اللوائح!$D$2:$E$18</definedName>
    <definedName name="شرائح">اللوائح!$G$4:$I$9</definedName>
  </definedNames>
  <calcPr calcId="144525"/>
</workbook>
</file>

<file path=xl/calcChain.xml><?xml version="1.0" encoding="utf-8"?>
<calcChain xmlns="http://schemas.openxmlformats.org/spreadsheetml/2006/main">
  <c r="H68" i="1" l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74" i="1"/>
  <c r="F5" i="1" l="1"/>
  <c r="F6" i="1"/>
  <c r="F7" i="1"/>
  <c r="F8" i="1"/>
  <c r="F9" i="1"/>
  <c r="F10" i="1"/>
  <c r="F11" i="1"/>
  <c r="F12" i="1"/>
  <c r="F13" i="1"/>
  <c r="F14" i="1"/>
  <c r="F15" i="1"/>
  <c r="F16" i="1"/>
  <c r="F4" i="1"/>
  <c r="A3" i="2" l="1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" i="2"/>
  <c r="D316" i="1" l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4" i="1"/>
  <c r="F29" i="1" l="1"/>
  <c r="F55" i="1"/>
  <c r="F42" i="1"/>
  <c r="F81" i="1"/>
  <c r="F107" i="1"/>
  <c r="F133" i="1"/>
  <c r="F159" i="1"/>
  <c r="F185" i="1"/>
  <c r="F211" i="1"/>
  <c r="F237" i="1"/>
  <c r="F263" i="1"/>
  <c r="F289" i="1"/>
  <c r="F315" i="1"/>
  <c r="F341" i="1"/>
  <c r="F367" i="1"/>
  <c r="F393" i="1"/>
  <c r="F68" i="1"/>
  <c r="F94" i="1"/>
  <c r="F120" i="1"/>
  <c r="F146" i="1"/>
  <c r="F172" i="1"/>
  <c r="F198" i="1"/>
  <c r="F224" i="1"/>
  <c r="F250" i="1"/>
  <c r="F276" i="1"/>
  <c r="F302" i="1"/>
  <c r="F328" i="1"/>
  <c r="F354" i="1"/>
  <c r="F380" i="1"/>
  <c r="F419" i="1"/>
  <c r="F445" i="1"/>
  <c r="F471" i="1"/>
  <c r="F406" i="1"/>
  <c r="F432" i="1"/>
  <c r="F458" i="1"/>
  <c r="F27" i="1"/>
  <c r="F53" i="1"/>
  <c r="F40" i="1"/>
  <c r="F79" i="1"/>
  <c r="F105" i="1"/>
  <c r="F131" i="1"/>
  <c r="F157" i="1"/>
  <c r="F183" i="1"/>
  <c r="F209" i="1"/>
  <c r="F235" i="1"/>
  <c r="F261" i="1"/>
  <c r="F287" i="1"/>
  <c r="F313" i="1"/>
  <c r="F339" i="1"/>
  <c r="F365" i="1"/>
  <c r="F391" i="1"/>
  <c r="F66" i="1"/>
  <c r="F92" i="1"/>
  <c r="F118" i="1"/>
  <c r="F144" i="1"/>
  <c r="F170" i="1"/>
  <c r="F196" i="1"/>
  <c r="F222" i="1"/>
  <c r="F248" i="1"/>
  <c r="F274" i="1"/>
  <c r="F300" i="1"/>
  <c r="F326" i="1"/>
  <c r="F352" i="1"/>
  <c r="F378" i="1"/>
  <c r="F417" i="1"/>
  <c r="F443" i="1"/>
  <c r="F469" i="1"/>
  <c r="F404" i="1"/>
  <c r="F430" i="1"/>
  <c r="F456" i="1"/>
  <c r="F25" i="1"/>
  <c r="F51" i="1"/>
  <c r="F38" i="1"/>
  <c r="F77" i="1"/>
  <c r="F103" i="1"/>
  <c r="F129" i="1"/>
  <c r="F155" i="1"/>
  <c r="F181" i="1"/>
  <c r="F207" i="1"/>
  <c r="F233" i="1"/>
  <c r="F259" i="1"/>
  <c r="F285" i="1"/>
  <c r="F311" i="1"/>
  <c r="F337" i="1"/>
  <c r="F363" i="1"/>
  <c r="F389" i="1"/>
  <c r="F64" i="1"/>
  <c r="F90" i="1"/>
  <c r="F116" i="1"/>
  <c r="F142" i="1"/>
  <c r="F168" i="1"/>
  <c r="F194" i="1"/>
  <c r="F220" i="1"/>
  <c r="F246" i="1"/>
  <c r="F272" i="1"/>
  <c r="F298" i="1"/>
  <c r="F324" i="1"/>
  <c r="F350" i="1"/>
  <c r="F376" i="1"/>
  <c r="F415" i="1"/>
  <c r="F441" i="1"/>
  <c r="F467" i="1"/>
  <c r="F402" i="1"/>
  <c r="F428" i="1"/>
  <c r="F454" i="1"/>
  <c r="F23" i="1"/>
  <c r="F49" i="1"/>
  <c r="F36" i="1"/>
  <c r="F75" i="1"/>
  <c r="F101" i="1"/>
  <c r="F127" i="1"/>
  <c r="F153" i="1"/>
  <c r="F179" i="1"/>
  <c r="F205" i="1"/>
  <c r="F231" i="1"/>
  <c r="F257" i="1"/>
  <c r="F283" i="1"/>
  <c r="F309" i="1"/>
  <c r="F335" i="1"/>
  <c r="F361" i="1"/>
  <c r="F387" i="1"/>
  <c r="F62" i="1"/>
  <c r="F88" i="1"/>
  <c r="F114" i="1"/>
  <c r="F140" i="1"/>
  <c r="F166" i="1"/>
  <c r="F192" i="1"/>
  <c r="F218" i="1"/>
  <c r="F244" i="1"/>
  <c r="F270" i="1"/>
  <c r="F296" i="1"/>
  <c r="F322" i="1"/>
  <c r="F348" i="1"/>
  <c r="F374" i="1"/>
  <c r="F413" i="1"/>
  <c r="F439" i="1"/>
  <c r="F465" i="1"/>
  <c r="F400" i="1"/>
  <c r="F426" i="1"/>
  <c r="F452" i="1"/>
  <c r="F21" i="1"/>
  <c r="F47" i="1"/>
  <c r="F34" i="1"/>
  <c r="F73" i="1"/>
  <c r="F99" i="1"/>
  <c r="F125" i="1"/>
  <c r="F151" i="1"/>
  <c r="F177" i="1"/>
  <c r="F203" i="1"/>
  <c r="F229" i="1"/>
  <c r="F255" i="1"/>
  <c r="F281" i="1"/>
  <c r="F307" i="1"/>
  <c r="F333" i="1"/>
  <c r="F359" i="1"/>
  <c r="F385" i="1"/>
  <c r="F60" i="1"/>
  <c r="F86" i="1"/>
  <c r="F112" i="1"/>
  <c r="F138" i="1"/>
  <c r="F164" i="1"/>
  <c r="F190" i="1"/>
  <c r="F216" i="1"/>
  <c r="F242" i="1"/>
  <c r="F268" i="1"/>
  <c r="F294" i="1"/>
  <c r="F320" i="1"/>
  <c r="F346" i="1"/>
  <c r="F372" i="1"/>
  <c r="F398" i="1"/>
  <c r="F411" i="1"/>
  <c r="F437" i="1"/>
  <c r="F463" i="1"/>
  <c r="F424" i="1"/>
  <c r="F450" i="1"/>
  <c r="F19" i="1"/>
  <c r="F45" i="1"/>
  <c r="F32" i="1"/>
  <c r="F58" i="1"/>
  <c r="F71" i="1"/>
  <c r="F97" i="1"/>
  <c r="F123" i="1"/>
  <c r="F149" i="1"/>
  <c r="F175" i="1"/>
  <c r="F201" i="1"/>
  <c r="F227" i="1"/>
  <c r="F253" i="1"/>
  <c r="F279" i="1"/>
  <c r="F305" i="1"/>
  <c r="F331" i="1"/>
  <c r="F357" i="1"/>
  <c r="F383" i="1"/>
  <c r="F84" i="1"/>
  <c r="F110" i="1"/>
  <c r="F136" i="1"/>
  <c r="F162" i="1"/>
  <c r="F188" i="1"/>
  <c r="F214" i="1"/>
  <c r="F240" i="1"/>
  <c r="F266" i="1"/>
  <c r="F292" i="1"/>
  <c r="F318" i="1"/>
  <c r="F344" i="1"/>
  <c r="F370" i="1"/>
  <c r="F396" i="1"/>
  <c r="F409" i="1"/>
  <c r="F435" i="1"/>
  <c r="F461" i="1"/>
  <c r="F422" i="1"/>
  <c r="F448" i="1"/>
  <c r="F17" i="1"/>
  <c r="F43" i="1"/>
  <c r="F30" i="1"/>
  <c r="F56" i="1"/>
  <c r="F69" i="1"/>
  <c r="F95" i="1"/>
  <c r="F121" i="1"/>
  <c r="F147" i="1"/>
  <c r="F173" i="1"/>
  <c r="F199" i="1"/>
  <c r="F225" i="1"/>
  <c r="F251" i="1"/>
  <c r="F277" i="1"/>
  <c r="F303" i="1"/>
  <c r="F329" i="1"/>
  <c r="F355" i="1"/>
  <c r="F381" i="1"/>
  <c r="F82" i="1"/>
  <c r="F108" i="1"/>
  <c r="F134" i="1"/>
  <c r="F160" i="1"/>
  <c r="F186" i="1"/>
  <c r="F212" i="1"/>
  <c r="F238" i="1"/>
  <c r="F264" i="1"/>
  <c r="F290" i="1"/>
  <c r="F316" i="1"/>
  <c r="F342" i="1"/>
  <c r="F368" i="1"/>
  <c r="F394" i="1"/>
  <c r="F407" i="1"/>
  <c r="F433" i="1"/>
  <c r="F459" i="1"/>
  <c r="F420" i="1"/>
  <c r="F446" i="1"/>
  <c r="E4" i="1"/>
  <c r="F41" i="1"/>
  <c r="F28" i="1"/>
  <c r="F54" i="1"/>
  <c r="F67" i="1"/>
  <c r="F93" i="1"/>
  <c r="F119" i="1"/>
  <c r="F145" i="1"/>
  <c r="F171" i="1"/>
  <c r="F197" i="1"/>
  <c r="F223" i="1"/>
  <c r="F249" i="1"/>
  <c r="F275" i="1"/>
  <c r="F301" i="1"/>
  <c r="F327" i="1"/>
  <c r="F353" i="1"/>
  <c r="F379" i="1"/>
  <c r="F80" i="1"/>
  <c r="F106" i="1"/>
  <c r="F132" i="1"/>
  <c r="F158" i="1"/>
  <c r="F184" i="1"/>
  <c r="F210" i="1"/>
  <c r="F236" i="1"/>
  <c r="F262" i="1"/>
  <c r="F288" i="1"/>
  <c r="F314" i="1"/>
  <c r="F340" i="1"/>
  <c r="F366" i="1"/>
  <c r="F392" i="1"/>
  <c r="F405" i="1"/>
  <c r="F431" i="1"/>
  <c r="F457" i="1"/>
  <c r="F418" i="1"/>
  <c r="F444" i="1"/>
  <c r="F470" i="1"/>
  <c r="F39" i="1"/>
  <c r="F26" i="1"/>
  <c r="F52" i="1"/>
  <c r="F65" i="1"/>
  <c r="F91" i="1"/>
  <c r="F117" i="1"/>
  <c r="F143" i="1"/>
  <c r="F169" i="1"/>
  <c r="F195" i="1"/>
  <c r="F221" i="1"/>
  <c r="F247" i="1"/>
  <c r="F273" i="1"/>
  <c r="F299" i="1"/>
  <c r="F325" i="1"/>
  <c r="F351" i="1"/>
  <c r="F377" i="1"/>
  <c r="F78" i="1"/>
  <c r="F104" i="1"/>
  <c r="F130" i="1"/>
  <c r="F156" i="1"/>
  <c r="F182" i="1"/>
  <c r="F208" i="1"/>
  <c r="F234" i="1"/>
  <c r="F260" i="1"/>
  <c r="F286" i="1"/>
  <c r="F312" i="1"/>
  <c r="F338" i="1"/>
  <c r="F364" i="1"/>
  <c r="F390" i="1"/>
  <c r="F403" i="1"/>
  <c r="F429" i="1"/>
  <c r="F455" i="1"/>
  <c r="F416" i="1"/>
  <c r="F442" i="1"/>
  <c r="F468" i="1"/>
  <c r="F37" i="1"/>
  <c r="F24" i="1"/>
  <c r="F50" i="1"/>
  <c r="F63" i="1"/>
  <c r="F89" i="1"/>
  <c r="F115" i="1"/>
  <c r="F141" i="1"/>
  <c r="F167" i="1"/>
  <c r="F193" i="1"/>
  <c r="F219" i="1"/>
  <c r="F245" i="1"/>
  <c r="F271" i="1"/>
  <c r="F297" i="1"/>
  <c r="F323" i="1"/>
  <c r="F349" i="1"/>
  <c r="F375" i="1"/>
  <c r="F76" i="1"/>
  <c r="F102" i="1"/>
  <c r="F128" i="1"/>
  <c r="F154" i="1"/>
  <c r="F180" i="1"/>
  <c r="F206" i="1"/>
  <c r="F232" i="1"/>
  <c r="F258" i="1"/>
  <c r="F284" i="1"/>
  <c r="F310" i="1"/>
  <c r="F336" i="1"/>
  <c r="F362" i="1"/>
  <c r="F388" i="1"/>
  <c r="F401" i="1"/>
  <c r="F427" i="1"/>
  <c r="F453" i="1"/>
  <c r="F414" i="1"/>
  <c r="F440" i="1"/>
  <c r="F466" i="1"/>
  <c r="F35" i="1"/>
  <c r="F22" i="1"/>
  <c r="F48" i="1"/>
  <c r="F61" i="1"/>
  <c r="F87" i="1"/>
  <c r="F113" i="1"/>
  <c r="F139" i="1"/>
  <c r="F165" i="1"/>
  <c r="F191" i="1"/>
  <c r="F217" i="1"/>
  <c r="F243" i="1"/>
  <c r="F269" i="1"/>
  <c r="F295" i="1"/>
  <c r="F321" i="1"/>
  <c r="F347" i="1"/>
  <c r="F373" i="1"/>
  <c r="F74" i="1"/>
  <c r="F100" i="1"/>
  <c r="F126" i="1"/>
  <c r="F152" i="1"/>
  <c r="F178" i="1"/>
  <c r="F204" i="1"/>
  <c r="F230" i="1"/>
  <c r="F256" i="1"/>
  <c r="F282" i="1"/>
  <c r="F308" i="1"/>
  <c r="F334" i="1"/>
  <c r="F360" i="1"/>
  <c r="F386" i="1"/>
  <c r="F399" i="1"/>
  <c r="F425" i="1"/>
  <c r="F451" i="1"/>
  <c r="F412" i="1"/>
  <c r="F438" i="1"/>
  <c r="F464" i="1"/>
  <c r="F33" i="1"/>
  <c r="F20" i="1"/>
  <c r="F46" i="1"/>
  <c r="F59" i="1"/>
  <c r="F85" i="1"/>
  <c r="F111" i="1"/>
  <c r="F137" i="1"/>
  <c r="F163" i="1"/>
  <c r="F189" i="1"/>
  <c r="F215" i="1"/>
  <c r="F241" i="1"/>
  <c r="F267" i="1"/>
  <c r="F293" i="1"/>
  <c r="F319" i="1"/>
  <c r="F345" i="1"/>
  <c r="F371" i="1"/>
  <c r="F397" i="1"/>
  <c r="F72" i="1"/>
  <c r="F98" i="1"/>
  <c r="F124" i="1"/>
  <c r="F150" i="1"/>
  <c r="F176" i="1"/>
  <c r="F202" i="1"/>
  <c r="F228" i="1"/>
  <c r="F254" i="1"/>
  <c r="F280" i="1"/>
  <c r="F306" i="1"/>
  <c r="F332" i="1"/>
  <c r="F358" i="1"/>
  <c r="F384" i="1"/>
  <c r="F423" i="1"/>
  <c r="F449" i="1"/>
  <c r="F410" i="1"/>
  <c r="F436" i="1"/>
  <c r="F462" i="1"/>
  <c r="F31" i="1"/>
  <c r="F57" i="1"/>
  <c r="F18" i="1"/>
  <c r="F44" i="1"/>
  <c r="F83" i="1"/>
  <c r="F109" i="1"/>
  <c r="F135" i="1"/>
  <c r="F161" i="1"/>
  <c r="F187" i="1"/>
  <c r="F213" i="1"/>
  <c r="F239" i="1"/>
  <c r="F265" i="1"/>
  <c r="F291" i="1"/>
  <c r="F317" i="1"/>
  <c r="F343" i="1"/>
  <c r="F369" i="1"/>
  <c r="F395" i="1"/>
  <c r="F70" i="1"/>
  <c r="F96" i="1"/>
  <c r="F122" i="1"/>
  <c r="F148" i="1"/>
  <c r="F174" i="1"/>
  <c r="F200" i="1"/>
  <c r="F226" i="1"/>
  <c r="F252" i="1"/>
  <c r="F278" i="1"/>
  <c r="F304" i="1"/>
  <c r="F330" i="1"/>
  <c r="F356" i="1"/>
  <c r="F382" i="1"/>
  <c r="F421" i="1"/>
  <c r="F447" i="1"/>
  <c r="F408" i="1"/>
  <c r="F434" i="1"/>
  <c r="F460" i="1"/>
  <c r="E314" i="1"/>
  <c r="E334" i="1"/>
  <c r="E312" i="1"/>
  <c r="E336" i="1"/>
  <c r="E332" i="1"/>
  <c r="E330" i="1"/>
  <c r="E17" i="1"/>
  <c r="E43" i="1"/>
  <c r="E69" i="1"/>
  <c r="E95" i="1"/>
  <c r="E30" i="1"/>
  <c r="E56" i="1"/>
  <c r="E82" i="1"/>
  <c r="E108" i="1"/>
  <c r="E134" i="1"/>
  <c r="E160" i="1"/>
  <c r="E121" i="1"/>
  <c r="E173" i="1"/>
  <c r="E186" i="1"/>
  <c r="E212" i="1"/>
  <c r="E238" i="1"/>
  <c r="E264" i="1"/>
  <c r="E290" i="1"/>
  <c r="E147" i="1"/>
  <c r="E199" i="1"/>
  <c r="E225" i="1"/>
  <c r="E251" i="1"/>
  <c r="E277" i="1"/>
  <c r="E29" i="1"/>
  <c r="E55" i="1"/>
  <c r="E81" i="1"/>
  <c r="E107" i="1"/>
  <c r="E16" i="1"/>
  <c r="E42" i="1"/>
  <c r="E68" i="1"/>
  <c r="E94" i="1"/>
  <c r="E120" i="1"/>
  <c r="E146" i="1"/>
  <c r="E172" i="1"/>
  <c r="E133" i="1"/>
  <c r="E198" i="1"/>
  <c r="E224" i="1"/>
  <c r="E250" i="1"/>
  <c r="E276" i="1"/>
  <c r="E302" i="1"/>
  <c r="E159" i="1"/>
  <c r="E185" i="1"/>
  <c r="E211" i="1"/>
  <c r="E237" i="1"/>
  <c r="E263" i="1"/>
  <c r="E289" i="1"/>
  <c r="E27" i="1"/>
  <c r="E53" i="1"/>
  <c r="E79" i="1"/>
  <c r="E105" i="1"/>
  <c r="E14" i="1"/>
  <c r="E40" i="1"/>
  <c r="E66" i="1"/>
  <c r="E92" i="1"/>
  <c r="E118" i="1"/>
  <c r="E144" i="1"/>
  <c r="E170" i="1"/>
  <c r="E157" i="1"/>
  <c r="E196" i="1"/>
  <c r="E222" i="1"/>
  <c r="E248" i="1"/>
  <c r="E274" i="1"/>
  <c r="E300" i="1"/>
  <c r="E131" i="1"/>
  <c r="E183" i="1"/>
  <c r="E209" i="1"/>
  <c r="E235" i="1"/>
  <c r="E261" i="1"/>
  <c r="E287" i="1"/>
  <c r="E25" i="1"/>
  <c r="E51" i="1"/>
  <c r="E77" i="1"/>
  <c r="E103" i="1"/>
  <c r="E12" i="1"/>
  <c r="E38" i="1"/>
  <c r="E64" i="1"/>
  <c r="E90" i="1"/>
  <c r="E116" i="1"/>
  <c r="E142" i="1"/>
  <c r="E168" i="1"/>
  <c r="E129" i="1"/>
  <c r="E194" i="1"/>
  <c r="E220" i="1"/>
  <c r="E246" i="1"/>
  <c r="E272" i="1"/>
  <c r="E298" i="1"/>
  <c r="E155" i="1"/>
  <c r="E181" i="1"/>
  <c r="E207" i="1"/>
  <c r="E233" i="1"/>
  <c r="E259" i="1"/>
  <c r="E285" i="1"/>
  <c r="E23" i="1"/>
  <c r="E49" i="1"/>
  <c r="E75" i="1"/>
  <c r="E101" i="1"/>
  <c r="E10" i="1"/>
  <c r="E36" i="1"/>
  <c r="E62" i="1"/>
  <c r="E88" i="1"/>
  <c r="E114" i="1"/>
  <c r="E140" i="1"/>
  <c r="E166" i="1"/>
  <c r="E153" i="1"/>
  <c r="E192" i="1"/>
  <c r="E218" i="1"/>
  <c r="E244" i="1"/>
  <c r="E270" i="1"/>
  <c r="E296" i="1"/>
  <c r="E127" i="1"/>
  <c r="E179" i="1"/>
  <c r="E205" i="1"/>
  <c r="E231" i="1"/>
  <c r="E257" i="1"/>
  <c r="E283" i="1"/>
  <c r="E21" i="1"/>
  <c r="E47" i="1"/>
  <c r="E73" i="1"/>
  <c r="E99" i="1"/>
  <c r="E8" i="1"/>
  <c r="E34" i="1"/>
  <c r="E60" i="1"/>
  <c r="E86" i="1"/>
  <c r="E112" i="1"/>
  <c r="E138" i="1"/>
  <c r="E164" i="1"/>
  <c r="E125" i="1"/>
  <c r="E190" i="1"/>
  <c r="E216" i="1"/>
  <c r="E242" i="1"/>
  <c r="E268" i="1"/>
  <c r="E294" i="1"/>
  <c r="E151" i="1"/>
  <c r="E177" i="1"/>
  <c r="E203" i="1"/>
  <c r="E229" i="1"/>
  <c r="E255" i="1"/>
  <c r="E281" i="1"/>
  <c r="E19" i="1"/>
  <c r="E45" i="1"/>
  <c r="E71" i="1"/>
  <c r="E97" i="1"/>
  <c r="E6" i="1"/>
  <c r="E32" i="1"/>
  <c r="E58" i="1"/>
  <c r="E84" i="1"/>
  <c r="E110" i="1"/>
  <c r="E136" i="1"/>
  <c r="E162" i="1"/>
  <c r="E149" i="1"/>
  <c r="E188" i="1"/>
  <c r="E214" i="1"/>
  <c r="E240" i="1"/>
  <c r="E266" i="1"/>
  <c r="E292" i="1"/>
  <c r="E123" i="1"/>
  <c r="E175" i="1"/>
  <c r="E201" i="1"/>
  <c r="E227" i="1"/>
  <c r="E253" i="1"/>
  <c r="E279" i="1"/>
  <c r="E470" i="1"/>
  <c r="E468" i="1"/>
  <c r="E466" i="1"/>
  <c r="E464" i="1"/>
  <c r="E462" i="1"/>
  <c r="E460" i="1"/>
  <c r="E458" i="1"/>
  <c r="E456" i="1"/>
  <c r="E454" i="1"/>
  <c r="E452" i="1"/>
  <c r="E450" i="1"/>
  <c r="E448" i="1"/>
  <c r="E446" i="1"/>
  <c r="E444" i="1"/>
  <c r="E442" i="1"/>
  <c r="E440" i="1"/>
  <c r="E438" i="1"/>
  <c r="E436" i="1"/>
  <c r="E434" i="1"/>
  <c r="E432" i="1"/>
  <c r="E430" i="1"/>
  <c r="E428" i="1"/>
  <c r="E426" i="1"/>
  <c r="E424" i="1"/>
  <c r="E422" i="1"/>
  <c r="E420" i="1"/>
  <c r="E418" i="1"/>
  <c r="E416" i="1"/>
  <c r="E414" i="1"/>
  <c r="E412" i="1"/>
  <c r="E410" i="1"/>
  <c r="E408" i="1"/>
  <c r="E406" i="1"/>
  <c r="E404" i="1"/>
  <c r="E402" i="1"/>
  <c r="E400" i="1"/>
  <c r="E398" i="1"/>
  <c r="E396" i="1"/>
  <c r="E394" i="1"/>
  <c r="E392" i="1"/>
  <c r="E390" i="1"/>
  <c r="E388" i="1"/>
  <c r="E386" i="1"/>
  <c r="E384" i="1"/>
  <c r="E382" i="1"/>
  <c r="E380" i="1"/>
  <c r="E378" i="1"/>
  <c r="E376" i="1"/>
  <c r="E374" i="1"/>
  <c r="E372" i="1"/>
  <c r="E370" i="1"/>
  <c r="E368" i="1"/>
  <c r="E366" i="1"/>
  <c r="E364" i="1"/>
  <c r="E362" i="1"/>
  <c r="E360" i="1"/>
  <c r="E358" i="1"/>
  <c r="E356" i="1"/>
  <c r="E354" i="1"/>
  <c r="E352" i="1"/>
  <c r="E350" i="1"/>
  <c r="E348" i="1"/>
  <c r="E346" i="1"/>
  <c r="E344" i="1"/>
  <c r="E342" i="1"/>
  <c r="E340" i="1"/>
  <c r="E338" i="1"/>
  <c r="E328" i="1"/>
  <c r="E326" i="1"/>
  <c r="E324" i="1"/>
  <c r="E322" i="1"/>
  <c r="E320" i="1"/>
  <c r="E318" i="1"/>
  <c r="E316" i="1"/>
  <c r="E309" i="1"/>
  <c r="I309" i="1" s="1"/>
  <c r="E305" i="1"/>
  <c r="I305" i="1" s="1"/>
  <c r="E15" i="1"/>
  <c r="E41" i="1"/>
  <c r="E67" i="1"/>
  <c r="E93" i="1"/>
  <c r="E28" i="1"/>
  <c r="E54" i="1"/>
  <c r="E80" i="1"/>
  <c r="E106" i="1"/>
  <c r="E132" i="1"/>
  <c r="E158" i="1"/>
  <c r="E145" i="1"/>
  <c r="E184" i="1"/>
  <c r="E210" i="1"/>
  <c r="E236" i="1"/>
  <c r="E262" i="1"/>
  <c r="E288" i="1"/>
  <c r="E119" i="1"/>
  <c r="E171" i="1"/>
  <c r="E197" i="1"/>
  <c r="E223" i="1"/>
  <c r="E249" i="1"/>
  <c r="E275" i="1"/>
  <c r="E301" i="1"/>
  <c r="E13" i="1"/>
  <c r="E39" i="1"/>
  <c r="E65" i="1"/>
  <c r="E91" i="1"/>
  <c r="E26" i="1"/>
  <c r="E52" i="1"/>
  <c r="E78" i="1"/>
  <c r="E104" i="1"/>
  <c r="E130" i="1"/>
  <c r="E156" i="1"/>
  <c r="E117" i="1"/>
  <c r="E169" i="1"/>
  <c r="E182" i="1"/>
  <c r="E208" i="1"/>
  <c r="E234" i="1"/>
  <c r="E260" i="1"/>
  <c r="E286" i="1"/>
  <c r="E143" i="1"/>
  <c r="E195" i="1"/>
  <c r="E221" i="1"/>
  <c r="E247" i="1"/>
  <c r="E273" i="1"/>
  <c r="E299" i="1"/>
  <c r="E11" i="1"/>
  <c r="E37" i="1"/>
  <c r="E63" i="1"/>
  <c r="E89" i="1"/>
  <c r="E24" i="1"/>
  <c r="E50" i="1"/>
  <c r="E76" i="1"/>
  <c r="E102" i="1"/>
  <c r="E128" i="1"/>
  <c r="E154" i="1"/>
  <c r="E141" i="1"/>
  <c r="E180" i="1"/>
  <c r="E206" i="1"/>
  <c r="E232" i="1"/>
  <c r="E258" i="1"/>
  <c r="E284" i="1"/>
  <c r="E310" i="1"/>
  <c r="E115" i="1"/>
  <c r="E167" i="1"/>
  <c r="E193" i="1"/>
  <c r="E219" i="1"/>
  <c r="E245" i="1"/>
  <c r="E271" i="1"/>
  <c r="E297" i="1"/>
  <c r="E9" i="1"/>
  <c r="E35" i="1"/>
  <c r="E61" i="1"/>
  <c r="E87" i="1"/>
  <c r="E22" i="1"/>
  <c r="E48" i="1"/>
  <c r="E74" i="1"/>
  <c r="E100" i="1"/>
  <c r="E126" i="1"/>
  <c r="E152" i="1"/>
  <c r="E113" i="1"/>
  <c r="E165" i="1"/>
  <c r="E178" i="1"/>
  <c r="E204" i="1"/>
  <c r="E230" i="1"/>
  <c r="E256" i="1"/>
  <c r="E282" i="1"/>
  <c r="E308" i="1"/>
  <c r="E139" i="1"/>
  <c r="E191" i="1"/>
  <c r="E217" i="1"/>
  <c r="E243" i="1"/>
  <c r="E269" i="1"/>
  <c r="E295" i="1"/>
  <c r="E7" i="1"/>
  <c r="E33" i="1"/>
  <c r="E59" i="1"/>
  <c r="E85" i="1"/>
  <c r="E20" i="1"/>
  <c r="E46" i="1"/>
  <c r="E72" i="1"/>
  <c r="E98" i="1"/>
  <c r="E124" i="1"/>
  <c r="E150" i="1"/>
  <c r="E137" i="1"/>
  <c r="E176" i="1"/>
  <c r="E202" i="1"/>
  <c r="E228" i="1"/>
  <c r="E254" i="1"/>
  <c r="E280" i="1"/>
  <c r="E306" i="1"/>
  <c r="E111" i="1"/>
  <c r="E163" i="1"/>
  <c r="E189" i="1"/>
  <c r="E215" i="1"/>
  <c r="E241" i="1"/>
  <c r="E267" i="1"/>
  <c r="E293" i="1"/>
  <c r="E5" i="1"/>
  <c r="E31" i="1"/>
  <c r="E57" i="1"/>
  <c r="E83" i="1"/>
  <c r="E18" i="1"/>
  <c r="E44" i="1"/>
  <c r="E70" i="1"/>
  <c r="E96" i="1"/>
  <c r="E122" i="1"/>
  <c r="E148" i="1"/>
  <c r="E174" i="1"/>
  <c r="E109" i="1"/>
  <c r="E161" i="1"/>
  <c r="E200" i="1"/>
  <c r="E226" i="1"/>
  <c r="E252" i="1"/>
  <c r="E278" i="1"/>
  <c r="E304" i="1"/>
  <c r="E135" i="1"/>
  <c r="E187" i="1"/>
  <c r="E213" i="1"/>
  <c r="E239" i="1"/>
  <c r="E265" i="1"/>
  <c r="E291" i="1"/>
  <c r="E471" i="1"/>
  <c r="E469" i="1"/>
  <c r="E467" i="1"/>
  <c r="E465" i="1"/>
  <c r="E463" i="1"/>
  <c r="E461" i="1"/>
  <c r="E459" i="1"/>
  <c r="E457" i="1"/>
  <c r="E455" i="1"/>
  <c r="E453" i="1"/>
  <c r="E451" i="1"/>
  <c r="E449" i="1"/>
  <c r="E447" i="1"/>
  <c r="E445" i="1"/>
  <c r="E443" i="1"/>
  <c r="E441" i="1"/>
  <c r="E439" i="1"/>
  <c r="E437" i="1"/>
  <c r="E435" i="1"/>
  <c r="E433" i="1"/>
  <c r="E431" i="1"/>
  <c r="E429" i="1"/>
  <c r="E427" i="1"/>
  <c r="E425" i="1"/>
  <c r="E423" i="1"/>
  <c r="E421" i="1"/>
  <c r="E419" i="1"/>
  <c r="E417" i="1"/>
  <c r="E415" i="1"/>
  <c r="E413" i="1"/>
  <c r="E411" i="1"/>
  <c r="E409" i="1"/>
  <c r="E407" i="1"/>
  <c r="E405" i="1"/>
  <c r="E403" i="1"/>
  <c r="E401" i="1"/>
  <c r="E399" i="1"/>
  <c r="E397" i="1"/>
  <c r="E395" i="1"/>
  <c r="E393" i="1"/>
  <c r="E391" i="1"/>
  <c r="E389" i="1"/>
  <c r="E387" i="1"/>
  <c r="E385" i="1"/>
  <c r="E383" i="1"/>
  <c r="E381" i="1"/>
  <c r="E379" i="1"/>
  <c r="E377" i="1"/>
  <c r="E375" i="1"/>
  <c r="E373" i="1"/>
  <c r="E371" i="1"/>
  <c r="E369" i="1"/>
  <c r="E367" i="1"/>
  <c r="E365" i="1"/>
  <c r="E363" i="1"/>
  <c r="E361" i="1"/>
  <c r="E359" i="1"/>
  <c r="E357" i="1"/>
  <c r="E355" i="1"/>
  <c r="E353" i="1"/>
  <c r="E351" i="1"/>
  <c r="E349" i="1"/>
  <c r="E347" i="1"/>
  <c r="E345" i="1"/>
  <c r="E343" i="1"/>
  <c r="E341" i="1"/>
  <c r="E339" i="1"/>
  <c r="E337" i="1"/>
  <c r="E335" i="1"/>
  <c r="I335" i="1" s="1"/>
  <c r="E333" i="1"/>
  <c r="E331" i="1"/>
  <c r="I331" i="1" s="1"/>
  <c r="E329" i="1"/>
  <c r="E327" i="1"/>
  <c r="I327" i="1" s="1"/>
  <c r="E325" i="1"/>
  <c r="I325" i="1" s="1"/>
  <c r="E323" i="1"/>
  <c r="I323" i="1" s="1"/>
  <c r="E321" i="1"/>
  <c r="I321" i="1" s="1"/>
  <c r="E319" i="1"/>
  <c r="I319" i="1" s="1"/>
  <c r="E317" i="1"/>
  <c r="I317" i="1" s="1"/>
  <c r="E315" i="1"/>
  <c r="I315" i="1" s="1"/>
  <c r="E313" i="1"/>
  <c r="I313" i="1" s="1"/>
  <c r="E311" i="1"/>
  <c r="I311" i="1" s="1"/>
  <c r="E307" i="1"/>
  <c r="I307" i="1" s="1"/>
  <c r="E303" i="1"/>
  <c r="I303" i="1" s="1"/>
  <c r="I159" i="1" l="1"/>
  <c r="I147" i="1"/>
  <c r="I339" i="1"/>
  <c r="I343" i="1"/>
  <c r="I347" i="1"/>
  <c r="I351" i="1"/>
  <c r="I265" i="1"/>
  <c r="I213" i="1"/>
  <c r="I135" i="1"/>
  <c r="I122" i="1"/>
  <c r="I267" i="1"/>
  <c r="I215" i="1"/>
  <c r="I163" i="1"/>
  <c r="I137" i="1"/>
  <c r="I124" i="1"/>
  <c r="I269" i="1"/>
  <c r="I217" i="1"/>
  <c r="I139" i="1"/>
  <c r="I113" i="1"/>
  <c r="I271" i="1"/>
  <c r="I219" i="1"/>
  <c r="I167" i="1"/>
  <c r="I141" i="1"/>
  <c r="I76" i="1"/>
  <c r="I273" i="1"/>
  <c r="I221" i="1"/>
  <c r="I143" i="1"/>
  <c r="I104" i="1"/>
  <c r="I301" i="1"/>
  <c r="I119" i="1"/>
  <c r="I133" i="1"/>
  <c r="I359" i="1"/>
  <c r="I128" i="1"/>
  <c r="I249" i="1"/>
  <c r="I197" i="1"/>
  <c r="I318" i="1"/>
  <c r="I253" i="1"/>
  <c r="I201" i="1"/>
  <c r="I123" i="1"/>
  <c r="I281" i="1"/>
  <c r="I229" i="1"/>
  <c r="I177" i="1"/>
  <c r="I164" i="1"/>
  <c r="I257" i="1"/>
  <c r="I205" i="1"/>
  <c r="I127" i="1"/>
  <c r="I285" i="1"/>
  <c r="I233" i="1"/>
  <c r="I181" i="1"/>
  <c r="I168" i="1"/>
  <c r="I116" i="1"/>
  <c r="I261" i="1"/>
  <c r="I209" i="1"/>
  <c r="I131" i="1"/>
  <c r="I289" i="1"/>
  <c r="I237" i="1"/>
  <c r="I185" i="1"/>
  <c r="I120" i="1"/>
  <c r="I251" i="1"/>
  <c r="I199" i="1"/>
  <c r="I121" i="1"/>
  <c r="I355" i="1"/>
  <c r="I363" i="1"/>
  <c r="I371" i="1"/>
  <c r="I379" i="1"/>
  <c r="I387" i="1"/>
  <c r="I395" i="1"/>
  <c r="I329" i="1"/>
  <c r="I333" i="1"/>
  <c r="I337" i="1"/>
  <c r="I341" i="1"/>
  <c r="I345" i="1"/>
  <c r="I349" i="1"/>
  <c r="I353" i="1"/>
  <c r="I357" i="1"/>
  <c r="I361" i="1"/>
  <c r="I365" i="1"/>
  <c r="I369" i="1"/>
  <c r="I373" i="1"/>
  <c r="I377" i="1"/>
  <c r="I381" i="1"/>
  <c r="I385" i="1"/>
  <c r="I389" i="1"/>
  <c r="I393" i="1"/>
  <c r="I397" i="1"/>
  <c r="I401" i="1"/>
  <c r="I405" i="1"/>
  <c r="I409" i="1"/>
  <c r="I413" i="1"/>
  <c r="I417" i="1"/>
  <c r="I421" i="1"/>
  <c r="I425" i="1"/>
  <c r="I367" i="1"/>
  <c r="I375" i="1"/>
  <c r="I383" i="1"/>
  <c r="I391" i="1"/>
  <c r="I399" i="1"/>
  <c r="I403" i="1"/>
  <c r="I407" i="1"/>
  <c r="I411" i="1"/>
  <c r="I415" i="1"/>
  <c r="I419" i="1"/>
  <c r="I423" i="1"/>
  <c r="I427" i="1"/>
  <c r="I431" i="1"/>
  <c r="I435" i="1"/>
  <c r="I439" i="1"/>
  <c r="I443" i="1"/>
  <c r="I447" i="1"/>
  <c r="I451" i="1"/>
  <c r="I455" i="1"/>
  <c r="I459" i="1"/>
  <c r="I463" i="1"/>
  <c r="I467" i="1"/>
  <c r="I471" i="1"/>
  <c r="I278" i="1"/>
  <c r="I226" i="1"/>
  <c r="I161" i="1"/>
  <c r="I174" i="1"/>
  <c r="J70" i="1"/>
  <c r="I70" i="1"/>
  <c r="J18" i="1"/>
  <c r="I18" i="1"/>
  <c r="J57" i="1"/>
  <c r="I57" i="1"/>
  <c r="J5" i="1"/>
  <c r="I5" i="1"/>
  <c r="I306" i="1"/>
  <c r="I254" i="1"/>
  <c r="I202" i="1"/>
  <c r="I429" i="1"/>
  <c r="I433" i="1"/>
  <c r="I437" i="1"/>
  <c r="I441" i="1"/>
  <c r="I445" i="1"/>
  <c r="I449" i="1"/>
  <c r="I453" i="1"/>
  <c r="I457" i="1"/>
  <c r="I461" i="1"/>
  <c r="I465" i="1"/>
  <c r="I469" i="1"/>
  <c r="I291" i="1"/>
  <c r="I239" i="1"/>
  <c r="I187" i="1"/>
  <c r="I304" i="1"/>
  <c r="I252" i="1"/>
  <c r="I200" i="1"/>
  <c r="I109" i="1"/>
  <c r="I148" i="1"/>
  <c r="I96" i="1"/>
  <c r="J44" i="1"/>
  <c r="I44" i="1"/>
  <c r="J83" i="1"/>
  <c r="I83" i="1"/>
  <c r="J31" i="1"/>
  <c r="I31" i="1"/>
  <c r="I293" i="1"/>
  <c r="I241" i="1"/>
  <c r="I189" i="1"/>
  <c r="I111" i="1"/>
  <c r="I280" i="1"/>
  <c r="I228" i="1"/>
  <c r="I176" i="1"/>
  <c r="I150" i="1"/>
  <c r="I98" i="1"/>
  <c r="J46" i="1"/>
  <c r="I46" i="1"/>
  <c r="I85" i="1"/>
  <c r="J33" i="1"/>
  <c r="I33" i="1"/>
  <c r="I295" i="1"/>
  <c r="I243" i="1"/>
  <c r="I191" i="1"/>
  <c r="I308" i="1"/>
  <c r="I256" i="1"/>
  <c r="I204" i="1"/>
  <c r="I165" i="1"/>
  <c r="I152" i="1"/>
  <c r="I100" i="1"/>
  <c r="J48" i="1"/>
  <c r="I48" i="1"/>
  <c r="I87" i="1"/>
  <c r="J35" i="1"/>
  <c r="I35" i="1"/>
  <c r="I297" i="1"/>
  <c r="I245" i="1"/>
  <c r="I193" i="1"/>
  <c r="I115" i="1"/>
  <c r="I284" i="1"/>
  <c r="I232" i="1"/>
  <c r="I180" i="1"/>
  <c r="I154" i="1"/>
  <c r="I102" i="1"/>
  <c r="J50" i="1"/>
  <c r="I50" i="1"/>
  <c r="I89" i="1"/>
  <c r="J37" i="1"/>
  <c r="I37" i="1"/>
  <c r="I299" i="1"/>
  <c r="I247" i="1"/>
  <c r="I195" i="1"/>
  <c r="I286" i="1"/>
  <c r="I234" i="1"/>
  <c r="I182" i="1"/>
  <c r="I117" i="1"/>
  <c r="I130" i="1"/>
  <c r="J78" i="1"/>
  <c r="I78" i="1"/>
  <c r="J26" i="1"/>
  <c r="I26" i="1"/>
  <c r="J65" i="1"/>
  <c r="I65" i="1"/>
  <c r="J13" i="1"/>
  <c r="I13" i="1"/>
  <c r="I275" i="1"/>
  <c r="I223" i="1"/>
  <c r="I171" i="1"/>
  <c r="I288" i="1"/>
  <c r="I236" i="1"/>
  <c r="I184" i="1"/>
  <c r="I158" i="1"/>
  <c r="I106" i="1"/>
  <c r="J54" i="1"/>
  <c r="I54" i="1"/>
  <c r="J93" i="1"/>
  <c r="I93" i="1"/>
  <c r="J41" i="1"/>
  <c r="I41" i="1"/>
  <c r="I316" i="1"/>
  <c r="I320" i="1"/>
  <c r="I324" i="1"/>
  <c r="I328" i="1"/>
  <c r="I340" i="1"/>
  <c r="I344" i="1"/>
  <c r="I348" i="1"/>
  <c r="I352" i="1"/>
  <c r="I356" i="1"/>
  <c r="I360" i="1"/>
  <c r="I364" i="1"/>
  <c r="I368" i="1"/>
  <c r="I372" i="1"/>
  <c r="I376" i="1"/>
  <c r="I380" i="1"/>
  <c r="I384" i="1"/>
  <c r="I388" i="1"/>
  <c r="I392" i="1"/>
  <c r="I396" i="1"/>
  <c r="I400" i="1"/>
  <c r="I404" i="1"/>
  <c r="I408" i="1"/>
  <c r="I412" i="1"/>
  <c r="I416" i="1"/>
  <c r="I420" i="1"/>
  <c r="I424" i="1"/>
  <c r="I428" i="1"/>
  <c r="I432" i="1"/>
  <c r="I436" i="1"/>
  <c r="I440" i="1"/>
  <c r="I444" i="1"/>
  <c r="I448" i="1"/>
  <c r="I452" i="1"/>
  <c r="I456" i="1"/>
  <c r="I460" i="1"/>
  <c r="I464" i="1"/>
  <c r="I468" i="1"/>
  <c r="I279" i="1"/>
  <c r="I227" i="1"/>
  <c r="I175" i="1"/>
  <c r="I292" i="1"/>
  <c r="I240" i="1"/>
  <c r="I188" i="1"/>
  <c r="I162" i="1"/>
  <c r="I110" i="1"/>
  <c r="J58" i="1"/>
  <c r="I58" i="1"/>
  <c r="J6" i="1"/>
  <c r="I6" i="1"/>
  <c r="J71" i="1"/>
  <c r="I71" i="1"/>
  <c r="J19" i="1"/>
  <c r="I19" i="1"/>
  <c r="I255" i="1"/>
  <c r="I203" i="1"/>
  <c r="I151" i="1"/>
  <c r="I268" i="1"/>
  <c r="I216" i="1"/>
  <c r="I125" i="1"/>
  <c r="I138" i="1"/>
  <c r="J86" i="1"/>
  <c r="I86" i="1"/>
  <c r="J34" i="1"/>
  <c r="I34" i="1"/>
  <c r="J99" i="1"/>
  <c r="I99" i="1"/>
  <c r="J47" i="1"/>
  <c r="I47" i="1"/>
  <c r="I283" i="1"/>
  <c r="I231" i="1"/>
  <c r="I179" i="1"/>
  <c r="I296" i="1"/>
  <c r="I244" i="1"/>
  <c r="I192" i="1"/>
  <c r="I166" i="1"/>
  <c r="I114" i="1"/>
  <c r="J62" i="1"/>
  <c r="I62" i="1"/>
  <c r="J10" i="1"/>
  <c r="I10" i="1"/>
  <c r="J75" i="1"/>
  <c r="I75" i="1"/>
  <c r="J23" i="1"/>
  <c r="I23" i="1"/>
  <c r="I259" i="1"/>
  <c r="I207" i="1"/>
  <c r="I155" i="1"/>
  <c r="I272" i="1"/>
  <c r="I220" i="1"/>
  <c r="I129" i="1"/>
  <c r="I142" i="1"/>
  <c r="I90" i="1"/>
  <c r="J38" i="1"/>
  <c r="I38" i="1"/>
  <c r="I103" i="1"/>
  <c r="J51" i="1"/>
  <c r="I51" i="1"/>
  <c r="I287" i="1"/>
  <c r="I235" i="1"/>
  <c r="I183" i="1"/>
  <c r="I300" i="1"/>
  <c r="I248" i="1"/>
  <c r="I196" i="1"/>
  <c r="I170" i="1"/>
  <c r="I118" i="1"/>
  <c r="J66" i="1"/>
  <c r="I66" i="1"/>
  <c r="J14" i="1"/>
  <c r="I14" i="1"/>
  <c r="J79" i="1"/>
  <c r="I79" i="1"/>
  <c r="J27" i="1"/>
  <c r="I27" i="1"/>
  <c r="I263" i="1"/>
  <c r="I211" i="1"/>
  <c r="I276" i="1"/>
  <c r="I224" i="1"/>
  <c r="I146" i="1"/>
  <c r="I94" i="1"/>
  <c r="J42" i="1"/>
  <c r="I42" i="1"/>
  <c r="I107" i="1"/>
  <c r="J55" i="1"/>
  <c r="I55" i="1"/>
  <c r="I277" i="1"/>
  <c r="I225" i="1"/>
  <c r="I264" i="1"/>
  <c r="I212" i="1"/>
  <c r="I173" i="1"/>
  <c r="I160" i="1"/>
  <c r="I108" i="1"/>
  <c r="J56" i="1"/>
  <c r="I56" i="1"/>
  <c r="J95" i="1"/>
  <c r="I95" i="1"/>
  <c r="J43" i="1"/>
  <c r="I43" i="1"/>
  <c r="I330" i="1"/>
  <c r="I336" i="1"/>
  <c r="I334" i="1"/>
  <c r="J4" i="1"/>
  <c r="I4" i="1"/>
  <c r="J72" i="1"/>
  <c r="I72" i="1"/>
  <c r="J20" i="1"/>
  <c r="I20" i="1"/>
  <c r="J59" i="1"/>
  <c r="I59" i="1"/>
  <c r="J7" i="1"/>
  <c r="I7" i="1"/>
  <c r="I282" i="1"/>
  <c r="I230" i="1"/>
  <c r="I178" i="1"/>
  <c r="I126" i="1"/>
  <c r="I74" i="1"/>
  <c r="J22" i="1"/>
  <c r="I22" i="1"/>
  <c r="J61" i="1"/>
  <c r="I61" i="1"/>
  <c r="J9" i="1"/>
  <c r="I9" i="1"/>
  <c r="I310" i="1"/>
  <c r="I258" i="1"/>
  <c r="I206" i="1"/>
  <c r="J24" i="1"/>
  <c r="I24" i="1"/>
  <c r="J63" i="1"/>
  <c r="I63" i="1"/>
  <c r="J11" i="1"/>
  <c r="I11" i="1"/>
  <c r="I260" i="1"/>
  <c r="I208" i="1"/>
  <c r="I169" i="1"/>
  <c r="I156" i="1"/>
  <c r="J52" i="1"/>
  <c r="I52" i="1"/>
  <c r="I91" i="1"/>
  <c r="J39" i="1"/>
  <c r="I39" i="1"/>
  <c r="I262" i="1"/>
  <c r="I210" i="1"/>
  <c r="I145" i="1"/>
  <c r="I132" i="1"/>
  <c r="J80" i="1"/>
  <c r="I80" i="1"/>
  <c r="J28" i="1"/>
  <c r="I28" i="1"/>
  <c r="J67" i="1"/>
  <c r="I67" i="1"/>
  <c r="J15" i="1"/>
  <c r="I15" i="1"/>
  <c r="I322" i="1"/>
  <c r="I326" i="1"/>
  <c r="I338" i="1"/>
  <c r="I342" i="1"/>
  <c r="I346" i="1"/>
  <c r="I350" i="1"/>
  <c r="I354" i="1"/>
  <c r="I358" i="1"/>
  <c r="I362" i="1"/>
  <c r="I366" i="1"/>
  <c r="I370" i="1"/>
  <c r="I374" i="1"/>
  <c r="I378" i="1"/>
  <c r="I382" i="1"/>
  <c r="I386" i="1"/>
  <c r="I390" i="1"/>
  <c r="I394" i="1"/>
  <c r="I398" i="1"/>
  <c r="I402" i="1"/>
  <c r="I406" i="1"/>
  <c r="I410" i="1"/>
  <c r="I414" i="1"/>
  <c r="I418" i="1"/>
  <c r="I422" i="1"/>
  <c r="I426" i="1"/>
  <c r="I430" i="1"/>
  <c r="I434" i="1"/>
  <c r="I438" i="1"/>
  <c r="I442" i="1"/>
  <c r="I446" i="1"/>
  <c r="I450" i="1"/>
  <c r="I454" i="1"/>
  <c r="I458" i="1"/>
  <c r="I462" i="1"/>
  <c r="I466" i="1"/>
  <c r="I470" i="1"/>
  <c r="I266" i="1"/>
  <c r="I214" i="1"/>
  <c r="I149" i="1"/>
  <c r="I136" i="1"/>
  <c r="J84" i="1"/>
  <c r="I84" i="1"/>
  <c r="J32" i="1"/>
  <c r="I32" i="1"/>
  <c r="I97" i="1"/>
  <c r="J45" i="1"/>
  <c r="I45" i="1"/>
  <c r="I294" i="1"/>
  <c r="I242" i="1"/>
  <c r="I190" i="1"/>
  <c r="I112" i="1"/>
  <c r="J60" i="1"/>
  <c r="K60" i="1" s="1"/>
  <c r="L60" i="1" s="1"/>
  <c r="I60" i="1"/>
  <c r="J8" i="1"/>
  <c r="I8" i="1"/>
  <c r="J73" i="1"/>
  <c r="K73" i="1" s="1"/>
  <c r="L73" i="1" s="1"/>
  <c r="I73" i="1"/>
  <c r="J21" i="1"/>
  <c r="I21" i="1"/>
  <c r="I270" i="1"/>
  <c r="I218" i="1"/>
  <c r="I153" i="1"/>
  <c r="I140" i="1"/>
  <c r="I88" i="1"/>
  <c r="J36" i="1"/>
  <c r="K36" i="1" s="1"/>
  <c r="L36" i="1" s="1"/>
  <c r="I36" i="1"/>
  <c r="I101" i="1"/>
  <c r="J49" i="1"/>
  <c r="I49" i="1"/>
  <c r="I298" i="1"/>
  <c r="I246" i="1"/>
  <c r="I194" i="1"/>
  <c r="J64" i="1"/>
  <c r="K64" i="1" s="1"/>
  <c r="L64" i="1" s="1"/>
  <c r="I64" i="1"/>
  <c r="J12" i="1"/>
  <c r="I12" i="1"/>
  <c r="I77" i="1"/>
  <c r="J25" i="1"/>
  <c r="I25" i="1"/>
  <c r="I274" i="1"/>
  <c r="I222" i="1"/>
  <c r="I157" i="1"/>
  <c r="I144" i="1"/>
  <c r="J92" i="1"/>
  <c r="K92" i="1" s="1"/>
  <c r="L92" i="1" s="1"/>
  <c r="I92" i="1"/>
  <c r="J40" i="1"/>
  <c r="I40" i="1"/>
  <c r="I105" i="1"/>
  <c r="J53" i="1"/>
  <c r="K53" i="1" s="1"/>
  <c r="L53" i="1" s="1"/>
  <c r="I53" i="1"/>
  <c r="I302" i="1"/>
  <c r="I250" i="1"/>
  <c r="I198" i="1"/>
  <c r="I172" i="1"/>
  <c r="J68" i="1"/>
  <c r="K68" i="1" s="1"/>
  <c r="L68" i="1" s="1"/>
  <c r="I68" i="1"/>
  <c r="J16" i="1"/>
  <c r="I16" i="1"/>
  <c r="J81" i="1"/>
  <c r="K81" i="1" s="1"/>
  <c r="L81" i="1" s="1"/>
  <c r="I81" i="1"/>
  <c r="J29" i="1"/>
  <c r="K29" i="1" s="1"/>
  <c r="L29" i="1" s="1"/>
  <c r="I29" i="1"/>
  <c r="I290" i="1"/>
  <c r="I238" i="1"/>
  <c r="I186" i="1"/>
  <c r="I134" i="1"/>
  <c r="J82" i="1"/>
  <c r="K82" i="1" s="1"/>
  <c r="L82" i="1" s="1"/>
  <c r="I82" i="1"/>
  <c r="J30" i="1"/>
  <c r="I30" i="1"/>
  <c r="J69" i="1"/>
  <c r="K69" i="1" s="1"/>
  <c r="L69" i="1" s="1"/>
  <c r="I69" i="1"/>
  <c r="J17" i="1"/>
  <c r="K17" i="1" s="1"/>
  <c r="L17" i="1" s="1"/>
  <c r="I17" i="1"/>
  <c r="I332" i="1"/>
  <c r="I312" i="1"/>
  <c r="I314" i="1"/>
  <c r="K44" i="1"/>
  <c r="L44" i="1" s="1"/>
  <c r="K83" i="1"/>
  <c r="L83" i="1" s="1"/>
  <c r="K31" i="1"/>
  <c r="L31" i="1" s="1"/>
  <c r="K46" i="1"/>
  <c r="L46" i="1" s="1"/>
  <c r="K33" i="1"/>
  <c r="L33" i="1" s="1"/>
  <c r="K48" i="1"/>
  <c r="L48" i="1" s="1"/>
  <c r="K35" i="1"/>
  <c r="L35" i="1" s="1"/>
  <c r="K50" i="1"/>
  <c r="L50" i="1" s="1"/>
  <c r="K37" i="1"/>
  <c r="L37" i="1" s="1"/>
  <c r="K78" i="1"/>
  <c r="L78" i="1" s="1"/>
  <c r="K26" i="1"/>
  <c r="L26" i="1" s="1"/>
  <c r="K65" i="1"/>
  <c r="L65" i="1" s="1"/>
  <c r="K13" i="1"/>
  <c r="L13" i="1" s="1"/>
  <c r="K54" i="1"/>
  <c r="L54" i="1" s="1"/>
  <c r="K93" i="1"/>
  <c r="L93" i="1" s="1"/>
  <c r="K41" i="1"/>
  <c r="L41" i="1" s="1"/>
  <c r="K58" i="1"/>
  <c r="L58" i="1" s="1"/>
  <c r="K6" i="1"/>
  <c r="L6" i="1" s="1"/>
  <c r="K71" i="1"/>
  <c r="L71" i="1" s="1"/>
  <c r="K19" i="1"/>
  <c r="L19" i="1" s="1"/>
  <c r="K86" i="1"/>
  <c r="L86" i="1" s="1"/>
  <c r="K34" i="1"/>
  <c r="L34" i="1" s="1"/>
  <c r="K99" i="1"/>
  <c r="L99" i="1" s="1"/>
  <c r="K47" i="1"/>
  <c r="L47" i="1" s="1"/>
  <c r="K62" i="1"/>
  <c r="L62" i="1" s="1"/>
  <c r="K10" i="1"/>
  <c r="L10" i="1" s="1"/>
  <c r="K75" i="1"/>
  <c r="L75" i="1" s="1"/>
  <c r="K23" i="1"/>
  <c r="L23" i="1" s="1"/>
  <c r="K38" i="1"/>
  <c r="L38" i="1" s="1"/>
  <c r="K51" i="1"/>
  <c r="L51" i="1" s="1"/>
  <c r="K66" i="1"/>
  <c r="L66" i="1" s="1"/>
  <c r="K14" i="1"/>
  <c r="L14" i="1" s="1"/>
  <c r="K79" i="1"/>
  <c r="L79" i="1" s="1"/>
  <c r="K27" i="1"/>
  <c r="L27" i="1" s="1"/>
  <c r="K42" i="1"/>
  <c r="L42" i="1" s="1"/>
  <c r="K55" i="1"/>
  <c r="L55" i="1" s="1"/>
  <c r="K56" i="1"/>
  <c r="L56" i="1" s="1"/>
  <c r="K95" i="1"/>
  <c r="L95" i="1" s="1"/>
  <c r="K43" i="1"/>
  <c r="L43" i="1" s="1"/>
  <c r="K70" i="1"/>
  <c r="L70" i="1" s="1"/>
  <c r="K18" i="1"/>
  <c r="L18" i="1" s="1"/>
  <c r="K57" i="1"/>
  <c r="L57" i="1" s="1"/>
  <c r="K5" i="1"/>
  <c r="L5" i="1" s="1"/>
  <c r="K72" i="1"/>
  <c r="L72" i="1" s="1"/>
  <c r="K20" i="1"/>
  <c r="L20" i="1" s="1"/>
  <c r="K59" i="1"/>
  <c r="L59" i="1" s="1"/>
  <c r="K7" i="1"/>
  <c r="L7" i="1" s="1"/>
  <c r="K22" i="1"/>
  <c r="L22" i="1" s="1"/>
  <c r="K61" i="1"/>
  <c r="L61" i="1" s="1"/>
  <c r="K9" i="1"/>
  <c r="L9" i="1" s="1"/>
  <c r="K24" i="1"/>
  <c r="L24" i="1" s="1"/>
  <c r="K63" i="1"/>
  <c r="L63" i="1" s="1"/>
  <c r="K11" i="1"/>
  <c r="L11" i="1" s="1"/>
  <c r="K52" i="1"/>
  <c r="L52" i="1" s="1"/>
  <c r="K39" i="1"/>
  <c r="L39" i="1" s="1"/>
  <c r="K80" i="1"/>
  <c r="L80" i="1" s="1"/>
  <c r="K28" i="1"/>
  <c r="L28" i="1" s="1"/>
  <c r="K67" i="1"/>
  <c r="L67" i="1" s="1"/>
  <c r="K15" i="1"/>
  <c r="L15" i="1" s="1"/>
  <c r="K84" i="1"/>
  <c r="L84" i="1" s="1"/>
  <c r="K32" i="1"/>
  <c r="L32" i="1" s="1"/>
  <c r="K45" i="1"/>
  <c r="L45" i="1" s="1"/>
  <c r="K8" i="1"/>
  <c r="L8" i="1" s="1"/>
  <c r="K21" i="1"/>
  <c r="L21" i="1" s="1"/>
  <c r="K49" i="1"/>
  <c r="L49" i="1" s="1"/>
  <c r="K12" i="1"/>
  <c r="L12" i="1" s="1"/>
  <c r="K25" i="1"/>
  <c r="L25" i="1" s="1"/>
  <c r="K40" i="1"/>
  <c r="L40" i="1" s="1"/>
  <c r="K16" i="1"/>
  <c r="L16" i="1" s="1"/>
  <c r="K30" i="1"/>
  <c r="L30" i="1" s="1"/>
  <c r="K4" i="1"/>
  <c r="L4" i="1" s="1"/>
  <c r="H93" i="1"/>
  <c r="H99" i="1"/>
  <c r="H75" i="1"/>
  <c r="H72" i="1"/>
  <c r="H70" i="1"/>
  <c r="J112" i="1" l="1"/>
  <c r="K112" i="1" s="1"/>
  <c r="L112" i="1" s="1"/>
  <c r="J97" i="1"/>
  <c r="J106" i="1"/>
  <c r="J96" i="1"/>
  <c r="J88" i="1"/>
  <c r="J74" i="1"/>
  <c r="K74" i="1" s="1"/>
  <c r="L74" i="1" s="1"/>
  <c r="J94" i="1"/>
  <c r="J85" i="1"/>
  <c r="K106" i="1"/>
  <c r="L106" i="1" s="1"/>
  <c r="K96" i="1"/>
  <c r="L96" i="1" s="1"/>
  <c r="K97" i="1"/>
  <c r="L97" i="1" s="1"/>
  <c r="H71" i="1"/>
  <c r="H80" i="1"/>
  <c r="H73" i="1"/>
  <c r="H82" i="1"/>
  <c r="H81" i="1"/>
  <c r="H86" i="1"/>
  <c r="H95" i="1"/>
  <c r="H79" i="1"/>
  <c r="H69" i="1"/>
  <c r="H78" i="1"/>
  <c r="H83" i="1"/>
  <c r="H84" i="1"/>
  <c r="H471" i="1" l="1"/>
  <c r="J471" i="1" s="1"/>
  <c r="K471" i="1" l="1"/>
  <c r="L471" i="1" s="1"/>
  <c r="H96" i="1"/>
  <c r="H76" i="1"/>
  <c r="H106" i="1"/>
  <c r="H114" i="1"/>
  <c r="J114" i="1" s="1"/>
  <c r="H90" i="1"/>
  <c r="J90" i="1" s="1"/>
  <c r="H125" i="1"/>
  <c r="J125" i="1" s="1"/>
  <c r="H104" i="1"/>
  <c r="J104" i="1" s="1"/>
  <c r="H181" i="1"/>
  <c r="J181" i="1" s="1"/>
  <c r="H231" i="1"/>
  <c r="J231" i="1" s="1"/>
  <c r="H116" i="1"/>
  <c r="J116" i="1" s="1"/>
  <c r="H222" i="1"/>
  <c r="J222" i="1" s="1"/>
  <c r="H378" i="1"/>
  <c r="J378" i="1" s="1"/>
  <c r="H352" i="1"/>
  <c r="J352" i="1" s="1"/>
  <c r="H108" i="1"/>
  <c r="H213" i="1"/>
  <c r="J213" i="1" s="1"/>
  <c r="H361" i="1"/>
  <c r="J361" i="1" s="1"/>
  <c r="H107" i="1"/>
  <c r="J107" i="1" s="1"/>
  <c r="J108" i="1" l="1"/>
  <c r="K108" i="1" s="1"/>
  <c r="L108" i="1" s="1"/>
  <c r="J76" i="1"/>
  <c r="K76" i="1" s="1"/>
  <c r="L76" i="1" s="1"/>
  <c r="K361" i="1"/>
  <c r="L361" i="1" s="1"/>
  <c r="K378" i="1"/>
  <c r="L378" i="1" s="1"/>
  <c r="K116" i="1"/>
  <c r="L116" i="1" s="1"/>
  <c r="K181" i="1"/>
  <c r="L181" i="1" s="1"/>
  <c r="K125" i="1"/>
  <c r="L125" i="1" s="1"/>
  <c r="K114" i="1"/>
  <c r="L114" i="1" s="1"/>
  <c r="K107" i="1"/>
  <c r="L107" i="1" s="1"/>
  <c r="K213" i="1"/>
  <c r="L213" i="1" s="1"/>
  <c r="K352" i="1"/>
  <c r="L352" i="1" s="1"/>
  <c r="K222" i="1"/>
  <c r="L222" i="1" s="1"/>
  <c r="K231" i="1"/>
  <c r="L231" i="1" s="1"/>
  <c r="K104" i="1"/>
  <c r="L104" i="1" s="1"/>
  <c r="K90" i="1"/>
  <c r="L90" i="1" s="1"/>
  <c r="H438" i="1"/>
  <c r="J438" i="1" s="1"/>
  <c r="H444" i="1"/>
  <c r="J444" i="1" s="1"/>
  <c r="H216" i="1"/>
  <c r="J216" i="1" s="1"/>
  <c r="H441" i="1"/>
  <c r="J441" i="1" s="1"/>
  <c r="H238" i="1"/>
  <c r="J238" i="1" s="1"/>
  <c r="H432" i="1"/>
  <c r="J432" i="1" s="1"/>
  <c r="H234" i="1"/>
  <c r="J234" i="1" s="1"/>
  <c r="H376" i="1"/>
  <c r="J376" i="1" s="1"/>
  <c r="H318" i="1"/>
  <c r="J318" i="1" s="1"/>
  <c r="H249" i="1"/>
  <c r="J249" i="1" s="1"/>
  <c r="H330" i="1"/>
  <c r="J330" i="1" s="1"/>
  <c r="H294" i="1"/>
  <c r="J294" i="1" s="1"/>
  <c r="H409" i="1"/>
  <c r="J409" i="1" s="1"/>
  <c r="H203" i="1"/>
  <c r="J203" i="1" s="1"/>
  <c r="H448" i="1"/>
  <c r="J448" i="1" s="1"/>
  <c r="H358" i="1"/>
  <c r="J358" i="1" s="1"/>
  <c r="H97" i="1"/>
  <c r="H411" i="1"/>
  <c r="J411" i="1" s="1"/>
  <c r="H282" i="1"/>
  <c r="J282" i="1" s="1"/>
  <c r="H225" i="1"/>
  <c r="J225" i="1" s="1"/>
  <c r="H430" i="1"/>
  <c r="J430" i="1" s="1"/>
  <c r="H305" i="1"/>
  <c r="J305" i="1" s="1"/>
  <c r="H334" i="1"/>
  <c r="J334" i="1" s="1"/>
  <c r="H277" i="1"/>
  <c r="J277" i="1" s="1"/>
  <c r="H381" i="1"/>
  <c r="J381" i="1" s="1"/>
  <c r="H267" i="1"/>
  <c r="J267" i="1" s="1"/>
  <c r="H245" i="1"/>
  <c r="J245" i="1" s="1"/>
  <c r="H418" i="1"/>
  <c r="J418" i="1" s="1"/>
  <c r="H426" i="1"/>
  <c r="J426" i="1" s="1"/>
  <c r="H230" i="1"/>
  <c r="J230" i="1" s="1"/>
  <c r="H459" i="1"/>
  <c r="J459" i="1" s="1"/>
  <c r="H266" i="1"/>
  <c r="J266" i="1" s="1"/>
  <c r="H287" i="1"/>
  <c r="J287" i="1" s="1"/>
  <c r="H208" i="1"/>
  <c r="J208" i="1" s="1"/>
  <c r="H296" i="1"/>
  <c r="J296" i="1" s="1"/>
  <c r="H154" i="1"/>
  <c r="J154" i="1" s="1"/>
  <c r="H293" i="1"/>
  <c r="J293" i="1" s="1"/>
  <c r="H143" i="1"/>
  <c r="J143" i="1" s="1"/>
  <c r="H244" i="1"/>
  <c r="J244" i="1" s="1"/>
  <c r="H166" i="1"/>
  <c r="J166" i="1" s="1"/>
  <c r="H167" i="1"/>
  <c r="J167" i="1" s="1"/>
  <c r="H464" i="1"/>
  <c r="J464" i="1" s="1"/>
  <c r="H214" i="1"/>
  <c r="J214" i="1" s="1"/>
  <c r="H371" i="1"/>
  <c r="J371" i="1" s="1"/>
  <c r="H369" i="1"/>
  <c r="J369" i="1" s="1"/>
  <c r="H345" i="1"/>
  <c r="J345" i="1" s="1"/>
  <c r="H278" i="1"/>
  <c r="J278" i="1" s="1"/>
  <c r="H193" i="1"/>
  <c r="J193" i="1" s="1"/>
  <c r="H251" i="1"/>
  <c r="J251" i="1" s="1"/>
  <c r="H447" i="1"/>
  <c r="J447" i="1" s="1"/>
  <c r="H77" i="1"/>
  <c r="H127" i="1"/>
  <c r="J127" i="1" s="1"/>
  <c r="H101" i="1"/>
  <c r="J101" i="1" s="1"/>
  <c r="H194" i="1"/>
  <c r="J194" i="1" s="1"/>
  <c r="H133" i="1"/>
  <c r="J133" i="1" s="1"/>
  <c r="H212" i="1"/>
  <c r="J212" i="1" s="1"/>
  <c r="H281" i="1"/>
  <c r="J281" i="1" s="1"/>
  <c r="H283" i="1"/>
  <c r="J283" i="1" s="1"/>
  <c r="H377" i="1"/>
  <c r="J377" i="1" s="1"/>
  <c r="H298" i="1"/>
  <c r="J298" i="1" s="1"/>
  <c r="H400" i="1"/>
  <c r="J400" i="1" s="1"/>
  <c r="H402" i="1"/>
  <c r="J402" i="1" s="1"/>
  <c r="H151" i="1"/>
  <c r="J151" i="1" s="1"/>
  <c r="H161" i="1"/>
  <c r="J161" i="1" s="1"/>
  <c r="H440" i="1"/>
  <c r="J440" i="1" s="1"/>
  <c r="H452" i="1"/>
  <c r="J452" i="1" s="1"/>
  <c r="H335" i="1"/>
  <c r="J335" i="1" s="1"/>
  <c r="H164" i="1"/>
  <c r="J164" i="1" s="1"/>
  <c r="H465" i="1"/>
  <c r="J465" i="1" s="1"/>
  <c r="H261" i="1"/>
  <c r="J261" i="1" s="1"/>
  <c r="H264" i="1"/>
  <c r="J264" i="1" s="1"/>
  <c r="H355" i="1"/>
  <c r="J355" i="1" s="1"/>
  <c r="H457" i="1"/>
  <c r="J457" i="1" s="1"/>
  <c r="H297" i="1"/>
  <c r="J297" i="1" s="1"/>
  <c r="H349" i="1"/>
  <c r="J349" i="1" s="1"/>
  <c r="H463" i="1"/>
  <c r="J463" i="1" s="1"/>
  <c r="H442" i="1"/>
  <c r="J442" i="1" s="1"/>
  <c r="H246" i="1"/>
  <c r="J246" i="1" s="1"/>
  <c r="H186" i="1"/>
  <c r="J186" i="1" s="1"/>
  <c r="H259" i="1"/>
  <c r="J259" i="1" s="1"/>
  <c r="H363" i="1"/>
  <c r="J363" i="1" s="1"/>
  <c r="H138" i="1"/>
  <c r="J138" i="1" s="1"/>
  <c r="H147" i="1"/>
  <c r="J147" i="1" s="1"/>
  <c r="H431" i="1"/>
  <c r="J431" i="1" s="1"/>
  <c r="H394" i="1"/>
  <c r="J394" i="1" s="1"/>
  <c r="H185" i="1"/>
  <c r="J185" i="1" s="1"/>
  <c r="H357" i="1"/>
  <c r="J357" i="1" s="1"/>
  <c r="H221" i="1"/>
  <c r="J221" i="1" s="1"/>
  <c r="H91" i="1"/>
  <c r="H309" i="1"/>
  <c r="J309" i="1" s="1"/>
  <c r="H270" i="1"/>
  <c r="J270" i="1" s="1"/>
  <c r="H466" i="1"/>
  <c r="J466" i="1" s="1"/>
  <c r="H460" i="1"/>
  <c r="J460" i="1" s="1"/>
  <c r="H329" i="1"/>
  <c r="J329" i="1" s="1"/>
  <c r="H326" i="1"/>
  <c r="J326" i="1" s="1"/>
  <c r="H139" i="1"/>
  <c r="J139" i="1" s="1"/>
  <c r="H427" i="1"/>
  <c r="J427" i="1" s="1"/>
  <c r="H256" i="1"/>
  <c r="J256" i="1" s="1"/>
  <c r="H226" i="1"/>
  <c r="J226" i="1" s="1"/>
  <c r="H100" i="1"/>
  <c r="J100" i="1" s="1"/>
  <c r="H424" i="1"/>
  <c r="J424" i="1" s="1"/>
  <c r="H271" i="1"/>
  <c r="J271" i="1" s="1"/>
  <c r="H209" i="1"/>
  <c r="J209" i="1" s="1"/>
  <c r="H150" i="1"/>
  <c r="J150" i="1" s="1"/>
  <c r="H333" i="1"/>
  <c r="J333" i="1" s="1"/>
  <c r="H467" i="1"/>
  <c r="J467" i="1" s="1"/>
  <c r="H126" i="1"/>
  <c r="J126" i="1" s="1"/>
  <c r="H388" i="1"/>
  <c r="J388" i="1" s="1"/>
  <c r="H342" i="1"/>
  <c r="J342" i="1" s="1"/>
  <c r="H353" i="1"/>
  <c r="J353" i="1" s="1"/>
  <c r="H87" i="1"/>
  <c r="J87" i="1" s="1"/>
  <c r="H119" i="1"/>
  <c r="J119" i="1" s="1"/>
  <c r="H74" i="1"/>
  <c r="H92" i="1"/>
  <c r="H85" i="1"/>
  <c r="K85" i="1" s="1"/>
  <c r="L85" i="1" s="1"/>
  <c r="H94" i="1"/>
  <c r="K94" i="1" s="1"/>
  <c r="L94" i="1" s="1"/>
  <c r="H112" i="1"/>
  <c r="H109" i="1"/>
  <c r="J109" i="1" s="1"/>
  <c r="H89" i="1"/>
  <c r="J89" i="1" s="1"/>
  <c r="H88" i="1"/>
  <c r="K88" i="1" s="1"/>
  <c r="L88" i="1" s="1"/>
  <c r="H386" i="1"/>
  <c r="J386" i="1" s="1"/>
  <c r="H211" i="1"/>
  <c r="J211" i="1" s="1"/>
  <c r="H301" i="1"/>
  <c r="J301" i="1" s="1"/>
  <c r="H416" i="1"/>
  <c r="J416" i="1" s="1"/>
  <c r="H461" i="1"/>
  <c r="J461" i="1" s="1"/>
  <c r="H260" i="1"/>
  <c r="J260" i="1" s="1"/>
  <c r="H263" i="1"/>
  <c r="J263" i="1" s="1"/>
  <c r="H422" i="1"/>
  <c r="J422" i="1" s="1"/>
  <c r="H360" i="1"/>
  <c r="J360" i="1" s="1"/>
  <c r="H462" i="1"/>
  <c r="J462" i="1" s="1"/>
  <c r="H286" i="1"/>
  <c r="J286" i="1" s="1"/>
  <c r="H382" i="1"/>
  <c r="J382" i="1" s="1"/>
  <c r="H290" i="1"/>
  <c r="J290" i="1" s="1"/>
  <c r="H410" i="1"/>
  <c r="J410" i="1" s="1"/>
  <c r="H285" i="1"/>
  <c r="J285" i="1" s="1"/>
  <c r="H456" i="1"/>
  <c r="J456" i="1" s="1"/>
  <c r="H458" i="1"/>
  <c r="J458" i="1" s="1"/>
  <c r="H397" i="1"/>
  <c r="J397" i="1" s="1"/>
  <c r="H331" i="1"/>
  <c r="J331" i="1" s="1"/>
  <c r="H389" i="1"/>
  <c r="J389" i="1" s="1"/>
  <c r="H324" i="1"/>
  <c r="J324" i="1" s="1"/>
  <c r="H265" i="1"/>
  <c r="J265" i="1" s="1"/>
  <c r="H190" i="1"/>
  <c r="J190" i="1" s="1"/>
  <c r="H236" i="1"/>
  <c r="J236" i="1" s="1"/>
  <c r="H295" i="1"/>
  <c r="J295" i="1" s="1"/>
  <c r="H328" i="1"/>
  <c r="J328" i="1" s="1"/>
  <c r="H445" i="1"/>
  <c r="J445" i="1" s="1"/>
  <c r="H393" i="1"/>
  <c r="J393" i="1" s="1"/>
  <c r="H171" i="1"/>
  <c r="J171" i="1" s="1"/>
  <c r="H451" i="1"/>
  <c r="J451" i="1" s="1"/>
  <c r="H121" i="1"/>
  <c r="J121" i="1" s="1"/>
  <c r="H420" i="1"/>
  <c r="J420" i="1" s="1"/>
  <c r="H160" i="1"/>
  <c r="J160" i="1" s="1"/>
  <c r="H303" i="1"/>
  <c r="J303" i="1" s="1"/>
  <c r="H207" i="1"/>
  <c r="J207" i="1" s="1"/>
  <c r="H398" i="1"/>
  <c r="J398" i="1" s="1"/>
  <c r="H135" i="1"/>
  <c r="J135" i="1" s="1"/>
  <c r="H258" i="1"/>
  <c r="J258" i="1" s="1"/>
  <c r="H362" i="1"/>
  <c r="J362" i="1" s="1"/>
  <c r="H374" i="1"/>
  <c r="J374" i="1" s="1"/>
  <c r="H300" i="1"/>
  <c r="J300" i="1" s="1"/>
  <c r="H404" i="1"/>
  <c r="J404" i="1" s="1"/>
  <c r="H105" i="1"/>
  <c r="H313" i="1"/>
  <c r="J313" i="1" s="1"/>
  <c r="H391" i="1"/>
  <c r="J391" i="1" s="1"/>
  <c r="H248" i="1"/>
  <c r="J248" i="1" s="1"/>
  <c r="H157" i="1"/>
  <c r="J157" i="1" s="1"/>
  <c r="H98" i="1"/>
  <c r="J98" i="1" s="1"/>
  <c r="H202" i="1"/>
  <c r="J202" i="1" s="1"/>
  <c r="H241" i="1"/>
  <c r="J241" i="1" s="1"/>
  <c r="H228" i="1"/>
  <c r="J228" i="1" s="1"/>
  <c r="H124" i="1"/>
  <c r="J124" i="1" s="1"/>
  <c r="H413" i="1"/>
  <c r="J413" i="1" s="1"/>
  <c r="H115" i="1"/>
  <c r="J115" i="1" s="1"/>
  <c r="H169" i="1"/>
  <c r="J169" i="1" s="1"/>
  <c r="H206" i="1"/>
  <c r="J206" i="1" s="1"/>
  <c r="H315" i="1"/>
  <c r="J315" i="1" s="1"/>
  <c r="H320" i="1"/>
  <c r="J320" i="1" s="1"/>
  <c r="H307" i="1"/>
  <c r="J307" i="1" s="1"/>
  <c r="H242" i="1"/>
  <c r="J242" i="1" s="1"/>
  <c r="H254" i="1"/>
  <c r="J254" i="1" s="1"/>
  <c r="H403" i="1"/>
  <c r="J403" i="1" s="1"/>
  <c r="H433" i="1"/>
  <c r="J433" i="1" s="1"/>
  <c r="H140" i="1"/>
  <c r="J140" i="1" s="1"/>
  <c r="H311" i="1"/>
  <c r="J311" i="1" s="1"/>
  <c r="H155" i="1"/>
  <c r="J155" i="1" s="1"/>
  <c r="H454" i="1"/>
  <c r="J454" i="1" s="1"/>
  <c r="H233" i="1"/>
  <c r="J233" i="1" s="1"/>
  <c r="H144" i="1"/>
  <c r="J144" i="1" s="1"/>
  <c r="H172" i="1"/>
  <c r="J172" i="1" s="1"/>
  <c r="H153" i="1"/>
  <c r="J153" i="1" s="1"/>
  <c r="H346" i="1"/>
  <c r="J346" i="1" s="1"/>
  <c r="H291" i="1"/>
  <c r="J291" i="1" s="1"/>
  <c r="H317" i="1"/>
  <c r="J317" i="1" s="1"/>
  <c r="H356" i="1"/>
  <c r="J356" i="1" s="1"/>
  <c r="H122" i="1"/>
  <c r="J122" i="1" s="1"/>
  <c r="H366" i="1"/>
  <c r="J366" i="1" s="1"/>
  <c r="H316" i="1"/>
  <c r="J316" i="1" s="1"/>
  <c r="H269" i="1"/>
  <c r="J269" i="1" s="1"/>
  <c r="H229" i="1"/>
  <c r="J229" i="1" s="1"/>
  <c r="H129" i="1"/>
  <c r="J129" i="1" s="1"/>
  <c r="H176" i="1"/>
  <c r="J176" i="1" s="1"/>
  <c r="H453" i="1"/>
  <c r="J453" i="1" s="1"/>
  <c r="H232" i="1"/>
  <c r="J232" i="1" s="1"/>
  <c r="H103" i="1"/>
  <c r="J103" i="1" s="1"/>
  <c r="H299" i="1"/>
  <c r="J299" i="1" s="1"/>
  <c r="H470" i="1"/>
  <c r="J470" i="1" s="1"/>
  <c r="H200" i="1"/>
  <c r="J200" i="1" s="1"/>
  <c r="H217" i="1"/>
  <c r="J217" i="1" s="1"/>
  <c r="H436" i="1"/>
  <c r="J436" i="1" s="1"/>
  <c r="H450" i="1"/>
  <c r="J450" i="1" s="1"/>
  <c r="H163" i="1"/>
  <c r="J163" i="1" s="1"/>
  <c r="H243" i="1"/>
  <c r="J243" i="1" s="1"/>
  <c r="H168" i="1"/>
  <c r="J168" i="1" s="1"/>
  <c r="H421" i="1"/>
  <c r="J421" i="1" s="1"/>
  <c r="H198" i="1"/>
  <c r="J198" i="1" s="1"/>
  <c r="H387" i="1"/>
  <c r="J387" i="1" s="1"/>
  <c r="H235" i="1"/>
  <c r="J235" i="1" s="1"/>
  <c r="H322" i="1"/>
  <c r="J322" i="1" s="1"/>
  <c r="H310" i="1"/>
  <c r="J310" i="1" s="1"/>
  <c r="H435" i="1"/>
  <c r="J435" i="1" s="1"/>
  <c r="H337" i="1"/>
  <c r="J337" i="1" s="1"/>
  <c r="H148" i="1"/>
  <c r="J148" i="1" s="1"/>
  <c r="H350" i="1"/>
  <c r="J350" i="1" s="1"/>
  <c r="H367" i="1"/>
  <c r="J367" i="1" s="1"/>
  <c r="H173" i="1"/>
  <c r="J173" i="1" s="1"/>
  <c r="H196" i="1"/>
  <c r="J196" i="1" s="1"/>
  <c r="H178" i="1"/>
  <c r="J178" i="1" s="1"/>
  <c r="H338" i="1"/>
  <c r="J338" i="1" s="1"/>
  <c r="H390" i="1"/>
  <c r="J390" i="1" s="1"/>
  <c r="H250" i="1"/>
  <c r="J250" i="1" s="1"/>
  <c r="H292" i="1"/>
  <c r="J292" i="1" s="1"/>
  <c r="H136" i="1"/>
  <c r="J136" i="1" s="1"/>
  <c r="H123" i="1"/>
  <c r="J123" i="1" s="1"/>
  <c r="H110" i="1"/>
  <c r="J110" i="1" s="1"/>
  <c r="H279" i="1"/>
  <c r="J279" i="1" s="1"/>
  <c r="H162" i="1"/>
  <c r="J162" i="1" s="1"/>
  <c r="H408" i="1"/>
  <c r="J408" i="1" s="1"/>
  <c r="H417" i="1"/>
  <c r="J417" i="1" s="1"/>
  <c r="H174" i="1"/>
  <c r="J174" i="1" s="1"/>
  <c r="H412" i="1"/>
  <c r="J412" i="1" s="1"/>
  <c r="H240" i="1"/>
  <c r="J240" i="1" s="1"/>
  <c r="H325" i="1"/>
  <c r="J325" i="1" s="1"/>
  <c r="H365" i="1"/>
  <c r="J365" i="1" s="1"/>
  <c r="H302" i="1"/>
  <c r="J302" i="1" s="1"/>
  <c r="H239" i="1"/>
  <c r="J239" i="1" s="1"/>
  <c r="H175" i="1"/>
  <c r="J175" i="1" s="1"/>
  <c r="H288" i="1"/>
  <c r="J288" i="1" s="1"/>
  <c r="H449" i="1"/>
  <c r="J449" i="1" s="1"/>
  <c r="H344" i="1"/>
  <c r="J344" i="1" s="1"/>
  <c r="H372" i="1"/>
  <c r="J372" i="1" s="1"/>
  <c r="H253" i="1"/>
  <c r="J253" i="1" s="1"/>
  <c r="H197" i="1"/>
  <c r="J197" i="1" s="1"/>
  <c r="H383" i="1"/>
  <c r="J383" i="1" s="1"/>
  <c r="H379" i="1"/>
  <c r="J379" i="1" s="1"/>
  <c r="H323" i="1"/>
  <c r="J323" i="1" s="1"/>
  <c r="H102" i="1"/>
  <c r="J102" i="1" s="1"/>
  <c r="H141" i="1"/>
  <c r="J141" i="1" s="1"/>
  <c r="H380" i="1"/>
  <c r="J380" i="1" s="1"/>
  <c r="H227" i="1"/>
  <c r="J227" i="1" s="1"/>
  <c r="H268" i="1"/>
  <c r="J268" i="1" s="1"/>
  <c r="H419" i="1"/>
  <c r="J419" i="1" s="1"/>
  <c r="H392" i="1"/>
  <c r="J392" i="1" s="1"/>
  <c r="H284" i="1"/>
  <c r="J284" i="1" s="1"/>
  <c r="H425" i="1"/>
  <c r="J425" i="1" s="1"/>
  <c r="H446" i="1"/>
  <c r="J446" i="1" s="1"/>
  <c r="H385" i="1"/>
  <c r="J385" i="1" s="1"/>
  <c r="H280" i="1"/>
  <c r="J280" i="1" s="1"/>
  <c r="H370" i="1"/>
  <c r="J370" i="1" s="1"/>
  <c r="H375" i="1"/>
  <c r="J375" i="1" s="1"/>
  <c r="H199" i="1"/>
  <c r="J199" i="1" s="1"/>
  <c r="H469" i="1"/>
  <c r="J469" i="1" s="1"/>
  <c r="H429" i="1"/>
  <c r="J429" i="1" s="1"/>
  <c r="H341" i="1"/>
  <c r="J341" i="1" s="1"/>
  <c r="H351" i="1"/>
  <c r="J351" i="1" s="1"/>
  <c r="H340" i="1"/>
  <c r="J340" i="1" s="1"/>
  <c r="H428" i="1"/>
  <c r="J428" i="1" s="1"/>
  <c r="H304" i="1"/>
  <c r="J304" i="1" s="1"/>
  <c r="H437" i="1"/>
  <c r="J437" i="1" s="1"/>
  <c r="H276" i="1"/>
  <c r="J276" i="1" s="1"/>
  <c r="H189" i="1"/>
  <c r="J189" i="1" s="1"/>
  <c r="H359" i="1"/>
  <c r="J359" i="1" s="1"/>
  <c r="H368" i="1"/>
  <c r="J368" i="1" s="1"/>
  <c r="H137" i="1"/>
  <c r="J137" i="1" s="1"/>
  <c r="H306" i="1"/>
  <c r="J306" i="1" s="1"/>
  <c r="H396" i="1"/>
  <c r="J396" i="1" s="1"/>
  <c r="H111" i="1"/>
  <c r="J111" i="1" s="1"/>
  <c r="H289" i="1"/>
  <c r="J289" i="1" s="1"/>
  <c r="H336" i="1"/>
  <c r="J336" i="1" s="1"/>
  <c r="H117" i="1"/>
  <c r="J117" i="1" s="1"/>
  <c r="H184" i="1"/>
  <c r="J184" i="1" s="1"/>
  <c r="H204" i="1"/>
  <c r="J204" i="1" s="1"/>
  <c r="H439" i="1"/>
  <c r="J439" i="1" s="1"/>
  <c r="H354" i="1"/>
  <c r="J354" i="1" s="1"/>
  <c r="H348" i="1"/>
  <c r="J348" i="1" s="1"/>
  <c r="H149" i="1"/>
  <c r="J149" i="1" s="1"/>
  <c r="H142" i="1"/>
  <c r="J142" i="1" s="1"/>
  <c r="H130" i="1"/>
  <c r="J130" i="1" s="1"/>
  <c r="H156" i="1"/>
  <c r="J156" i="1" s="1"/>
  <c r="H182" i="1"/>
  <c r="J182" i="1" s="1"/>
  <c r="H195" i="1"/>
  <c r="J195" i="1" s="1"/>
  <c r="H237" i="1"/>
  <c r="J237" i="1" s="1"/>
  <c r="H434" i="1"/>
  <c r="J434" i="1" s="1"/>
  <c r="H262" i="1"/>
  <c r="J262" i="1" s="1"/>
  <c r="H272" i="1"/>
  <c r="J272" i="1" s="1"/>
  <c r="H223" i="1"/>
  <c r="J223" i="1" s="1"/>
  <c r="H180" i="1"/>
  <c r="J180" i="1" s="1"/>
  <c r="H257" i="1"/>
  <c r="J257" i="1" s="1"/>
  <c r="H347" i="1"/>
  <c r="J347" i="1" s="1"/>
  <c r="H308" i="1"/>
  <c r="J308" i="1" s="1"/>
  <c r="H312" i="1"/>
  <c r="J312" i="1" s="1"/>
  <c r="H158" i="1"/>
  <c r="J158" i="1" s="1"/>
  <c r="H321" i="1"/>
  <c r="J321" i="1" s="1"/>
  <c r="H339" i="1"/>
  <c r="J339" i="1" s="1"/>
  <c r="H414" i="1"/>
  <c r="J414" i="1" s="1"/>
  <c r="H455" i="1"/>
  <c r="J455" i="1" s="1"/>
  <c r="H314" i="1"/>
  <c r="J314" i="1" s="1"/>
  <c r="H152" i="1"/>
  <c r="J152" i="1" s="1"/>
  <c r="H159" i="1"/>
  <c r="J159" i="1" s="1"/>
  <c r="H187" i="1"/>
  <c r="J187" i="1" s="1"/>
  <c r="H220" i="1"/>
  <c r="J220" i="1" s="1"/>
  <c r="H423" i="1"/>
  <c r="J423" i="1" s="1"/>
  <c r="H146" i="1"/>
  <c r="J146" i="1" s="1"/>
  <c r="H274" i="1"/>
  <c r="J274" i="1" s="1"/>
  <c r="H183" i="1"/>
  <c r="J183" i="1" s="1"/>
  <c r="H399" i="1"/>
  <c r="J399" i="1" s="1"/>
  <c r="H406" i="1"/>
  <c r="J406" i="1" s="1"/>
  <c r="H273" i="1"/>
  <c r="J273" i="1" s="1"/>
  <c r="H165" i="1"/>
  <c r="J165" i="1" s="1"/>
  <c r="H327" i="1"/>
  <c r="J327" i="1" s="1"/>
  <c r="H215" i="1"/>
  <c r="J215" i="1" s="1"/>
  <c r="H364" i="1"/>
  <c r="J364" i="1" s="1"/>
  <c r="H332" i="1"/>
  <c r="J332" i="1" s="1"/>
  <c r="H205" i="1"/>
  <c r="J205" i="1" s="1"/>
  <c r="H177" i="1"/>
  <c r="J177" i="1" s="1"/>
  <c r="H145" i="1"/>
  <c r="J145" i="1" s="1"/>
  <c r="H192" i="1"/>
  <c r="J192" i="1" s="1"/>
  <c r="H132" i="1"/>
  <c r="J132" i="1" s="1"/>
  <c r="H405" i="1"/>
  <c r="J405" i="1" s="1"/>
  <c r="H131" i="1"/>
  <c r="J131" i="1" s="1"/>
  <c r="H468" i="1"/>
  <c r="J468" i="1" s="1"/>
  <c r="H395" i="1"/>
  <c r="J395" i="1" s="1"/>
  <c r="H407" i="1"/>
  <c r="J407" i="1" s="1"/>
  <c r="H219" i="1"/>
  <c r="J219" i="1" s="1"/>
  <c r="H343" i="1"/>
  <c r="J343" i="1" s="1"/>
  <c r="H384" i="1"/>
  <c r="J384" i="1" s="1"/>
  <c r="H218" i="1"/>
  <c r="J218" i="1" s="1"/>
  <c r="H373" i="1"/>
  <c r="J373" i="1" s="1"/>
  <c r="H118" i="1"/>
  <c r="J118" i="1" s="1"/>
  <c r="H134" i="1"/>
  <c r="J134" i="1" s="1"/>
  <c r="H415" i="1"/>
  <c r="J415" i="1" s="1"/>
  <c r="H170" i="1"/>
  <c r="J170" i="1" s="1"/>
  <c r="H210" i="1"/>
  <c r="J210" i="1" s="1"/>
  <c r="H319" i="1"/>
  <c r="J319" i="1" s="1"/>
  <c r="H191" i="1"/>
  <c r="J191" i="1" s="1"/>
  <c r="H120" i="1"/>
  <c r="J120" i="1" s="1"/>
  <c r="H401" i="1"/>
  <c r="J401" i="1" s="1"/>
  <c r="H275" i="1"/>
  <c r="J275" i="1" s="1"/>
  <c r="H247" i="1"/>
  <c r="J247" i="1" s="1"/>
  <c r="H443" i="1"/>
  <c r="J443" i="1" s="1"/>
  <c r="H128" i="1"/>
  <c r="J128" i="1" s="1"/>
  <c r="H179" i="1"/>
  <c r="J179" i="1" s="1"/>
  <c r="H201" i="1"/>
  <c r="J201" i="1" s="1"/>
  <c r="H224" i="1"/>
  <c r="J224" i="1" s="1"/>
  <c r="H113" i="1"/>
  <c r="J113" i="1" s="1"/>
  <c r="H255" i="1"/>
  <c r="J255" i="1" s="1"/>
  <c r="H252" i="1"/>
  <c r="J252" i="1" s="1"/>
  <c r="H188" i="1"/>
  <c r="J188" i="1" s="1"/>
  <c r="J105" i="1" l="1"/>
  <c r="K105" i="1" s="1"/>
  <c r="L105" i="1" s="1"/>
  <c r="J91" i="1"/>
  <c r="K91" i="1" s="1"/>
  <c r="L91" i="1" s="1"/>
  <c r="J77" i="1"/>
  <c r="K77" i="1" s="1"/>
  <c r="L77" i="1" s="1"/>
  <c r="K201" i="1"/>
  <c r="L201" i="1" s="1"/>
  <c r="K401" i="1"/>
  <c r="L401" i="1" s="1"/>
  <c r="K191" i="1"/>
  <c r="L191" i="1" s="1"/>
  <c r="K210" i="1"/>
  <c r="L210" i="1" s="1"/>
  <c r="K218" i="1"/>
  <c r="L218" i="1" s="1"/>
  <c r="K188" i="1"/>
  <c r="L188" i="1" s="1"/>
  <c r="K255" i="1"/>
  <c r="L255" i="1" s="1"/>
  <c r="K224" i="1"/>
  <c r="L224" i="1" s="1"/>
  <c r="K179" i="1"/>
  <c r="L179" i="1" s="1"/>
  <c r="K443" i="1"/>
  <c r="L443" i="1" s="1"/>
  <c r="K275" i="1"/>
  <c r="L275" i="1" s="1"/>
  <c r="K120" i="1"/>
  <c r="L120" i="1" s="1"/>
  <c r="K319" i="1"/>
  <c r="L319" i="1" s="1"/>
  <c r="K170" i="1"/>
  <c r="L170" i="1" s="1"/>
  <c r="K134" i="1"/>
  <c r="L134" i="1" s="1"/>
  <c r="K373" i="1"/>
  <c r="L373" i="1" s="1"/>
  <c r="K384" i="1"/>
  <c r="L384" i="1" s="1"/>
  <c r="K219" i="1"/>
  <c r="L219" i="1" s="1"/>
  <c r="K395" i="1"/>
  <c r="L395" i="1" s="1"/>
  <c r="K131" i="1"/>
  <c r="L131" i="1" s="1"/>
  <c r="K132" i="1"/>
  <c r="L132" i="1" s="1"/>
  <c r="K145" i="1"/>
  <c r="L145" i="1" s="1"/>
  <c r="K205" i="1"/>
  <c r="L205" i="1" s="1"/>
  <c r="K364" i="1"/>
  <c r="L364" i="1" s="1"/>
  <c r="K327" i="1"/>
  <c r="L327" i="1" s="1"/>
  <c r="K273" i="1"/>
  <c r="L273" i="1" s="1"/>
  <c r="K399" i="1"/>
  <c r="L399" i="1" s="1"/>
  <c r="K274" i="1"/>
  <c r="L274" i="1" s="1"/>
  <c r="K423" i="1"/>
  <c r="L423" i="1" s="1"/>
  <c r="K187" i="1"/>
  <c r="L187" i="1" s="1"/>
  <c r="K152" i="1"/>
  <c r="L152" i="1" s="1"/>
  <c r="K455" i="1"/>
  <c r="L455" i="1" s="1"/>
  <c r="K339" i="1"/>
  <c r="L339" i="1" s="1"/>
  <c r="K158" i="1"/>
  <c r="L158" i="1" s="1"/>
  <c r="K308" i="1"/>
  <c r="L308" i="1" s="1"/>
  <c r="K257" i="1"/>
  <c r="L257" i="1" s="1"/>
  <c r="K223" i="1"/>
  <c r="L223" i="1" s="1"/>
  <c r="K262" i="1"/>
  <c r="L262" i="1" s="1"/>
  <c r="K237" i="1"/>
  <c r="L237" i="1" s="1"/>
  <c r="K182" i="1"/>
  <c r="L182" i="1" s="1"/>
  <c r="K130" i="1"/>
  <c r="L130" i="1" s="1"/>
  <c r="K149" i="1"/>
  <c r="L149" i="1" s="1"/>
  <c r="K354" i="1"/>
  <c r="L354" i="1" s="1"/>
  <c r="K204" i="1"/>
  <c r="L204" i="1" s="1"/>
  <c r="K117" i="1"/>
  <c r="L117" i="1" s="1"/>
  <c r="K289" i="1"/>
  <c r="L289" i="1" s="1"/>
  <c r="K396" i="1"/>
  <c r="L396" i="1" s="1"/>
  <c r="K137" i="1"/>
  <c r="L137" i="1" s="1"/>
  <c r="K359" i="1"/>
  <c r="L359" i="1" s="1"/>
  <c r="K276" i="1"/>
  <c r="L276" i="1" s="1"/>
  <c r="K304" i="1"/>
  <c r="L304" i="1" s="1"/>
  <c r="K340" i="1"/>
  <c r="L340" i="1" s="1"/>
  <c r="K341" i="1"/>
  <c r="L341" i="1" s="1"/>
  <c r="K469" i="1"/>
  <c r="L469" i="1" s="1"/>
  <c r="K375" i="1"/>
  <c r="L375" i="1" s="1"/>
  <c r="K280" i="1"/>
  <c r="L280" i="1" s="1"/>
  <c r="K446" i="1"/>
  <c r="L446" i="1" s="1"/>
  <c r="K284" i="1"/>
  <c r="L284" i="1" s="1"/>
  <c r="K419" i="1"/>
  <c r="L419" i="1" s="1"/>
  <c r="K227" i="1"/>
  <c r="L227" i="1" s="1"/>
  <c r="K141" i="1"/>
  <c r="L141" i="1" s="1"/>
  <c r="K323" i="1"/>
  <c r="L323" i="1" s="1"/>
  <c r="K383" i="1"/>
  <c r="L383" i="1" s="1"/>
  <c r="K253" i="1"/>
  <c r="L253" i="1" s="1"/>
  <c r="K344" i="1"/>
  <c r="L344" i="1" s="1"/>
  <c r="K288" i="1"/>
  <c r="L288" i="1" s="1"/>
  <c r="K239" i="1"/>
  <c r="L239" i="1" s="1"/>
  <c r="K365" i="1"/>
  <c r="L365" i="1" s="1"/>
  <c r="K240" i="1"/>
  <c r="L240" i="1" s="1"/>
  <c r="K174" i="1"/>
  <c r="L174" i="1" s="1"/>
  <c r="K408" i="1"/>
  <c r="L408" i="1" s="1"/>
  <c r="K279" i="1"/>
  <c r="L279" i="1" s="1"/>
  <c r="K123" i="1"/>
  <c r="L123" i="1" s="1"/>
  <c r="K292" i="1"/>
  <c r="L292" i="1" s="1"/>
  <c r="K390" i="1"/>
  <c r="L390" i="1" s="1"/>
  <c r="K178" i="1"/>
  <c r="L178" i="1" s="1"/>
  <c r="K173" i="1"/>
  <c r="L173" i="1" s="1"/>
  <c r="K350" i="1"/>
  <c r="L350" i="1" s="1"/>
  <c r="K337" i="1"/>
  <c r="L337" i="1" s="1"/>
  <c r="K310" i="1"/>
  <c r="L310" i="1" s="1"/>
  <c r="K235" i="1"/>
  <c r="L235" i="1" s="1"/>
  <c r="K198" i="1"/>
  <c r="L198" i="1" s="1"/>
  <c r="K168" i="1"/>
  <c r="L168" i="1" s="1"/>
  <c r="K163" i="1"/>
  <c r="L163" i="1" s="1"/>
  <c r="K436" i="1"/>
  <c r="L436" i="1" s="1"/>
  <c r="K200" i="1"/>
  <c r="L200" i="1" s="1"/>
  <c r="K299" i="1"/>
  <c r="L299" i="1" s="1"/>
  <c r="K232" i="1"/>
  <c r="L232" i="1" s="1"/>
  <c r="K176" i="1"/>
  <c r="L176" i="1" s="1"/>
  <c r="K229" i="1"/>
  <c r="L229" i="1" s="1"/>
  <c r="K316" i="1"/>
  <c r="L316" i="1" s="1"/>
  <c r="K122" i="1"/>
  <c r="L122" i="1" s="1"/>
  <c r="K317" i="1"/>
  <c r="L317" i="1" s="1"/>
  <c r="K346" i="1"/>
  <c r="L346" i="1" s="1"/>
  <c r="K172" i="1"/>
  <c r="L172" i="1" s="1"/>
  <c r="K233" i="1"/>
  <c r="L233" i="1" s="1"/>
  <c r="K155" i="1"/>
  <c r="L155" i="1" s="1"/>
  <c r="K140" i="1"/>
  <c r="L140" i="1" s="1"/>
  <c r="K403" i="1"/>
  <c r="L403" i="1" s="1"/>
  <c r="K242" i="1"/>
  <c r="L242" i="1" s="1"/>
  <c r="K320" i="1"/>
  <c r="L320" i="1" s="1"/>
  <c r="K206" i="1"/>
  <c r="L206" i="1" s="1"/>
  <c r="K115" i="1"/>
  <c r="L115" i="1" s="1"/>
  <c r="K124" i="1"/>
  <c r="L124" i="1" s="1"/>
  <c r="K241" i="1"/>
  <c r="L241" i="1" s="1"/>
  <c r="K98" i="1"/>
  <c r="L98" i="1" s="1"/>
  <c r="K248" i="1"/>
  <c r="L248" i="1" s="1"/>
  <c r="K313" i="1"/>
  <c r="L313" i="1" s="1"/>
  <c r="K404" i="1"/>
  <c r="L404" i="1" s="1"/>
  <c r="K374" i="1"/>
  <c r="L374" i="1" s="1"/>
  <c r="K258" i="1"/>
  <c r="L258" i="1" s="1"/>
  <c r="K398" i="1"/>
  <c r="L398" i="1" s="1"/>
  <c r="K303" i="1"/>
  <c r="L303" i="1" s="1"/>
  <c r="K420" i="1"/>
  <c r="L420" i="1" s="1"/>
  <c r="K451" i="1"/>
  <c r="L451" i="1" s="1"/>
  <c r="K393" i="1"/>
  <c r="L393" i="1" s="1"/>
  <c r="K328" i="1"/>
  <c r="L328" i="1" s="1"/>
  <c r="K236" i="1"/>
  <c r="L236" i="1" s="1"/>
  <c r="K265" i="1"/>
  <c r="L265" i="1" s="1"/>
  <c r="K389" i="1"/>
  <c r="L389" i="1" s="1"/>
  <c r="K397" i="1"/>
  <c r="L397" i="1" s="1"/>
  <c r="K456" i="1"/>
  <c r="L456" i="1" s="1"/>
  <c r="K410" i="1"/>
  <c r="L410" i="1" s="1"/>
  <c r="K382" i="1"/>
  <c r="L382" i="1" s="1"/>
  <c r="K462" i="1"/>
  <c r="L462" i="1" s="1"/>
  <c r="K422" i="1"/>
  <c r="L422" i="1" s="1"/>
  <c r="K260" i="1"/>
  <c r="L260" i="1" s="1"/>
  <c r="K416" i="1"/>
  <c r="L416" i="1" s="1"/>
  <c r="K211" i="1"/>
  <c r="L211" i="1" s="1"/>
  <c r="K109" i="1"/>
  <c r="L109" i="1" s="1"/>
  <c r="K119" i="1"/>
  <c r="L119" i="1" s="1"/>
  <c r="K353" i="1"/>
  <c r="L353" i="1" s="1"/>
  <c r="K388" i="1"/>
  <c r="L388" i="1" s="1"/>
  <c r="K467" i="1"/>
  <c r="L467" i="1" s="1"/>
  <c r="K150" i="1"/>
  <c r="L150" i="1" s="1"/>
  <c r="K271" i="1"/>
  <c r="L271" i="1" s="1"/>
  <c r="K100" i="1"/>
  <c r="L100" i="1" s="1"/>
  <c r="K256" i="1"/>
  <c r="L256" i="1" s="1"/>
  <c r="K139" i="1"/>
  <c r="L139" i="1" s="1"/>
  <c r="K329" i="1"/>
  <c r="L329" i="1" s="1"/>
  <c r="K466" i="1"/>
  <c r="L466" i="1" s="1"/>
  <c r="K309" i="1"/>
  <c r="L309" i="1" s="1"/>
  <c r="K221" i="1"/>
  <c r="L221" i="1" s="1"/>
  <c r="K185" i="1"/>
  <c r="L185" i="1" s="1"/>
  <c r="K431" i="1"/>
  <c r="L431" i="1" s="1"/>
  <c r="K138" i="1"/>
  <c r="L138" i="1" s="1"/>
  <c r="K259" i="1"/>
  <c r="L259" i="1" s="1"/>
  <c r="K246" i="1"/>
  <c r="L246" i="1" s="1"/>
  <c r="K463" i="1"/>
  <c r="L463" i="1" s="1"/>
  <c r="K297" i="1"/>
  <c r="L297" i="1" s="1"/>
  <c r="K355" i="1"/>
  <c r="L355" i="1" s="1"/>
  <c r="K261" i="1"/>
  <c r="L261" i="1" s="1"/>
  <c r="K164" i="1"/>
  <c r="L164" i="1" s="1"/>
  <c r="K452" i="1"/>
  <c r="L452" i="1" s="1"/>
  <c r="K161" i="1"/>
  <c r="L161" i="1" s="1"/>
  <c r="K402" i="1"/>
  <c r="L402" i="1" s="1"/>
  <c r="K298" i="1"/>
  <c r="L298" i="1" s="1"/>
  <c r="K283" i="1"/>
  <c r="L283" i="1" s="1"/>
  <c r="K212" i="1"/>
  <c r="L212" i="1" s="1"/>
  <c r="K194" i="1"/>
  <c r="L194" i="1" s="1"/>
  <c r="K127" i="1"/>
  <c r="L127" i="1" s="1"/>
  <c r="K447" i="1"/>
  <c r="L447" i="1" s="1"/>
  <c r="K193" i="1"/>
  <c r="L193" i="1" s="1"/>
  <c r="K345" i="1"/>
  <c r="L345" i="1" s="1"/>
  <c r="K371" i="1"/>
  <c r="L371" i="1" s="1"/>
  <c r="K464" i="1"/>
  <c r="L464" i="1" s="1"/>
  <c r="K166" i="1"/>
  <c r="L166" i="1" s="1"/>
  <c r="K143" i="1"/>
  <c r="L143" i="1" s="1"/>
  <c r="K154" i="1"/>
  <c r="L154" i="1" s="1"/>
  <c r="K208" i="1"/>
  <c r="L208" i="1" s="1"/>
  <c r="K266" i="1"/>
  <c r="L266" i="1" s="1"/>
  <c r="K230" i="1"/>
  <c r="L230" i="1" s="1"/>
  <c r="K418" i="1"/>
  <c r="L418" i="1" s="1"/>
  <c r="K267" i="1"/>
  <c r="L267" i="1" s="1"/>
  <c r="K277" i="1"/>
  <c r="L277" i="1" s="1"/>
  <c r="K305" i="1"/>
  <c r="L305" i="1" s="1"/>
  <c r="K225" i="1"/>
  <c r="L225" i="1" s="1"/>
  <c r="K411" i="1"/>
  <c r="L411" i="1" s="1"/>
  <c r="K358" i="1"/>
  <c r="L358" i="1" s="1"/>
  <c r="K203" i="1"/>
  <c r="L203" i="1" s="1"/>
  <c r="K294" i="1"/>
  <c r="L294" i="1" s="1"/>
  <c r="K249" i="1"/>
  <c r="L249" i="1" s="1"/>
  <c r="K376" i="1"/>
  <c r="L376" i="1" s="1"/>
  <c r="K432" i="1"/>
  <c r="L432" i="1" s="1"/>
  <c r="K441" i="1"/>
  <c r="L441" i="1" s="1"/>
  <c r="K444" i="1"/>
  <c r="L444" i="1" s="1"/>
  <c r="K252" i="1"/>
  <c r="L252" i="1" s="1"/>
  <c r="K113" i="1"/>
  <c r="L113" i="1" s="1"/>
  <c r="K128" i="1"/>
  <c r="L128" i="1" s="1"/>
  <c r="K247" i="1"/>
  <c r="L247" i="1" s="1"/>
  <c r="K415" i="1"/>
  <c r="L415" i="1" s="1"/>
  <c r="K118" i="1"/>
  <c r="L118" i="1" s="1"/>
  <c r="K343" i="1"/>
  <c r="L343" i="1" s="1"/>
  <c r="K407" i="1"/>
  <c r="L407" i="1" s="1"/>
  <c r="K468" i="1"/>
  <c r="L468" i="1" s="1"/>
  <c r="K405" i="1"/>
  <c r="L405" i="1" s="1"/>
  <c r="K192" i="1"/>
  <c r="L192" i="1" s="1"/>
  <c r="K177" i="1"/>
  <c r="L177" i="1" s="1"/>
  <c r="K332" i="1"/>
  <c r="L332" i="1" s="1"/>
  <c r="K215" i="1"/>
  <c r="L215" i="1" s="1"/>
  <c r="K165" i="1"/>
  <c r="L165" i="1" s="1"/>
  <c r="K406" i="1"/>
  <c r="L406" i="1" s="1"/>
  <c r="K183" i="1"/>
  <c r="L183" i="1" s="1"/>
  <c r="K146" i="1"/>
  <c r="L146" i="1" s="1"/>
  <c r="K220" i="1"/>
  <c r="L220" i="1" s="1"/>
  <c r="K159" i="1"/>
  <c r="L159" i="1" s="1"/>
  <c r="K314" i="1"/>
  <c r="L314" i="1" s="1"/>
  <c r="K414" i="1"/>
  <c r="L414" i="1" s="1"/>
  <c r="K321" i="1"/>
  <c r="L321" i="1" s="1"/>
  <c r="K312" i="1"/>
  <c r="L312" i="1" s="1"/>
  <c r="K347" i="1"/>
  <c r="L347" i="1" s="1"/>
  <c r="K180" i="1"/>
  <c r="L180" i="1" s="1"/>
  <c r="K272" i="1"/>
  <c r="L272" i="1" s="1"/>
  <c r="K434" i="1"/>
  <c r="L434" i="1" s="1"/>
  <c r="K195" i="1"/>
  <c r="L195" i="1" s="1"/>
  <c r="K156" i="1"/>
  <c r="L156" i="1" s="1"/>
  <c r="K142" i="1"/>
  <c r="L142" i="1" s="1"/>
  <c r="K348" i="1"/>
  <c r="L348" i="1" s="1"/>
  <c r="K439" i="1"/>
  <c r="L439" i="1" s="1"/>
  <c r="K184" i="1"/>
  <c r="L184" i="1" s="1"/>
  <c r="K336" i="1"/>
  <c r="L336" i="1" s="1"/>
  <c r="K111" i="1"/>
  <c r="L111" i="1" s="1"/>
  <c r="K306" i="1"/>
  <c r="L306" i="1" s="1"/>
  <c r="K368" i="1"/>
  <c r="L368" i="1" s="1"/>
  <c r="K189" i="1"/>
  <c r="L189" i="1" s="1"/>
  <c r="K437" i="1"/>
  <c r="L437" i="1" s="1"/>
  <c r="K428" i="1"/>
  <c r="L428" i="1" s="1"/>
  <c r="K351" i="1"/>
  <c r="L351" i="1" s="1"/>
  <c r="K429" i="1"/>
  <c r="L429" i="1" s="1"/>
  <c r="K199" i="1"/>
  <c r="L199" i="1" s="1"/>
  <c r="K370" i="1"/>
  <c r="L370" i="1" s="1"/>
  <c r="K385" i="1"/>
  <c r="L385" i="1" s="1"/>
  <c r="K425" i="1"/>
  <c r="L425" i="1" s="1"/>
  <c r="K392" i="1"/>
  <c r="L392" i="1" s="1"/>
  <c r="K268" i="1"/>
  <c r="L268" i="1" s="1"/>
  <c r="K380" i="1"/>
  <c r="L380" i="1" s="1"/>
  <c r="K102" i="1"/>
  <c r="L102" i="1" s="1"/>
  <c r="K379" i="1"/>
  <c r="L379" i="1" s="1"/>
  <c r="K197" i="1"/>
  <c r="L197" i="1" s="1"/>
  <c r="K372" i="1"/>
  <c r="L372" i="1" s="1"/>
  <c r="K449" i="1"/>
  <c r="L449" i="1" s="1"/>
  <c r="K175" i="1"/>
  <c r="L175" i="1" s="1"/>
  <c r="K302" i="1"/>
  <c r="L302" i="1" s="1"/>
  <c r="K325" i="1"/>
  <c r="L325" i="1" s="1"/>
  <c r="K412" i="1"/>
  <c r="L412" i="1" s="1"/>
  <c r="K417" i="1"/>
  <c r="L417" i="1" s="1"/>
  <c r="K162" i="1"/>
  <c r="L162" i="1" s="1"/>
  <c r="K110" i="1"/>
  <c r="L110" i="1" s="1"/>
  <c r="K136" i="1"/>
  <c r="L136" i="1" s="1"/>
  <c r="K250" i="1"/>
  <c r="L250" i="1" s="1"/>
  <c r="K338" i="1"/>
  <c r="L338" i="1" s="1"/>
  <c r="K196" i="1"/>
  <c r="L196" i="1" s="1"/>
  <c r="K367" i="1"/>
  <c r="L367" i="1" s="1"/>
  <c r="K148" i="1"/>
  <c r="L148" i="1" s="1"/>
  <c r="K435" i="1"/>
  <c r="L435" i="1" s="1"/>
  <c r="K322" i="1"/>
  <c r="L322" i="1" s="1"/>
  <c r="K387" i="1"/>
  <c r="L387" i="1" s="1"/>
  <c r="K421" i="1"/>
  <c r="L421" i="1" s="1"/>
  <c r="K243" i="1"/>
  <c r="L243" i="1" s="1"/>
  <c r="K450" i="1"/>
  <c r="L450" i="1" s="1"/>
  <c r="K217" i="1"/>
  <c r="L217" i="1" s="1"/>
  <c r="K470" i="1"/>
  <c r="L470" i="1" s="1"/>
  <c r="K103" i="1"/>
  <c r="L103" i="1" s="1"/>
  <c r="K453" i="1"/>
  <c r="L453" i="1" s="1"/>
  <c r="K129" i="1"/>
  <c r="L129" i="1" s="1"/>
  <c r="K269" i="1"/>
  <c r="L269" i="1" s="1"/>
  <c r="K366" i="1"/>
  <c r="L366" i="1" s="1"/>
  <c r="K356" i="1"/>
  <c r="L356" i="1" s="1"/>
  <c r="K291" i="1"/>
  <c r="L291" i="1" s="1"/>
  <c r="K153" i="1"/>
  <c r="L153" i="1" s="1"/>
  <c r="K144" i="1"/>
  <c r="L144" i="1" s="1"/>
  <c r="K454" i="1"/>
  <c r="L454" i="1" s="1"/>
  <c r="K311" i="1"/>
  <c r="L311" i="1" s="1"/>
  <c r="K433" i="1"/>
  <c r="L433" i="1" s="1"/>
  <c r="K254" i="1"/>
  <c r="L254" i="1" s="1"/>
  <c r="K307" i="1"/>
  <c r="L307" i="1" s="1"/>
  <c r="K315" i="1"/>
  <c r="L315" i="1" s="1"/>
  <c r="K169" i="1"/>
  <c r="L169" i="1" s="1"/>
  <c r="K413" i="1"/>
  <c r="L413" i="1" s="1"/>
  <c r="K228" i="1"/>
  <c r="L228" i="1" s="1"/>
  <c r="K202" i="1"/>
  <c r="L202" i="1" s="1"/>
  <c r="K157" i="1"/>
  <c r="L157" i="1" s="1"/>
  <c r="K391" i="1"/>
  <c r="L391" i="1" s="1"/>
  <c r="K300" i="1"/>
  <c r="L300" i="1" s="1"/>
  <c r="K362" i="1"/>
  <c r="L362" i="1" s="1"/>
  <c r="K135" i="1"/>
  <c r="L135" i="1" s="1"/>
  <c r="K207" i="1"/>
  <c r="L207" i="1" s="1"/>
  <c r="K160" i="1"/>
  <c r="L160" i="1" s="1"/>
  <c r="K121" i="1"/>
  <c r="L121" i="1" s="1"/>
  <c r="K171" i="1"/>
  <c r="L171" i="1" s="1"/>
  <c r="K445" i="1"/>
  <c r="L445" i="1" s="1"/>
  <c r="K295" i="1"/>
  <c r="L295" i="1" s="1"/>
  <c r="K190" i="1"/>
  <c r="L190" i="1" s="1"/>
  <c r="K324" i="1"/>
  <c r="L324" i="1" s="1"/>
  <c r="K331" i="1"/>
  <c r="L331" i="1" s="1"/>
  <c r="K458" i="1"/>
  <c r="L458" i="1" s="1"/>
  <c r="K285" i="1"/>
  <c r="L285" i="1" s="1"/>
  <c r="K290" i="1"/>
  <c r="L290" i="1" s="1"/>
  <c r="K286" i="1"/>
  <c r="L286" i="1" s="1"/>
  <c r="K360" i="1"/>
  <c r="L360" i="1" s="1"/>
  <c r="K263" i="1"/>
  <c r="L263" i="1" s="1"/>
  <c r="K461" i="1"/>
  <c r="L461" i="1" s="1"/>
  <c r="K301" i="1"/>
  <c r="L301" i="1" s="1"/>
  <c r="K386" i="1"/>
  <c r="L386" i="1" s="1"/>
  <c r="K89" i="1"/>
  <c r="L89" i="1" s="1"/>
  <c r="K87" i="1"/>
  <c r="L87" i="1" s="1"/>
  <c r="K342" i="1"/>
  <c r="L342" i="1" s="1"/>
  <c r="K126" i="1"/>
  <c r="L126" i="1" s="1"/>
  <c r="K333" i="1"/>
  <c r="L333" i="1" s="1"/>
  <c r="K209" i="1"/>
  <c r="L209" i="1" s="1"/>
  <c r="K424" i="1"/>
  <c r="L424" i="1" s="1"/>
  <c r="K226" i="1"/>
  <c r="L226" i="1" s="1"/>
  <c r="K427" i="1"/>
  <c r="L427" i="1" s="1"/>
  <c r="K326" i="1"/>
  <c r="L326" i="1" s="1"/>
  <c r="K460" i="1"/>
  <c r="L460" i="1" s="1"/>
  <c r="K270" i="1"/>
  <c r="L270" i="1" s="1"/>
  <c r="K357" i="1"/>
  <c r="L357" i="1" s="1"/>
  <c r="K394" i="1"/>
  <c r="L394" i="1" s="1"/>
  <c r="K147" i="1"/>
  <c r="L147" i="1" s="1"/>
  <c r="K363" i="1"/>
  <c r="L363" i="1" s="1"/>
  <c r="K186" i="1"/>
  <c r="L186" i="1" s="1"/>
  <c r="K442" i="1"/>
  <c r="L442" i="1" s="1"/>
  <c r="K349" i="1"/>
  <c r="L349" i="1" s="1"/>
  <c r="K457" i="1"/>
  <c r="L457" i="1" s="1"/>
  <c r="K264" i="1"/>
  <c r="L264" i="1" s="1"/>
  <c r="K465" i="1"/>
  <c r="L465" i="1" s="1"/>
  <c r="K335" i="1"/>
  <c r="L335" i="1" s="1"/>
  <c r="K440" i="1"/>
  <c r="L440" i="1" s="1"/>
  <c r="K151" i="1"/>
  <c r="L151" i="1" s="1"/>
  <c r="K400" i="1"/>
  <c r="L400" i="1" s="1"/>
  <c r="K377" i="1"/>
  <c r="L377" i="1" s="1"/>
  <c r="K281" i="1"/>
  <c r="L281" i="1" s="1"/>
  <c r="K133" i="1"/>
  <c r="L133" i="1" s="1"/>
  <c r="K101" i="1"/>
  <c r="L101" i="1" s="1"/>
  <c r="K251" i="1"/>
  <c r="L251" i="1" s="1"/>
  <c r="K278" i="1"/>
  <c r="L278" i="1" s="1"/>
  <c r="K369" i="1"/>
  <c r="L369" i="1" s="1"/>
  <c r="K214" i="1"/>
  <c r="L214" i="1" s="1"/>
  <c r="K167" i="1"/>
  <c r="L167" i="1" s="1"/>
  <c r="K244" i="1"/>
  <c r="L244" i="1" s="1"/>
  <c r="K293" i="1"/>
  <c r="L293" i="1" s="1"/>
  <c r="K296" i="1"/>
  <c r="L296" i="1" s="1"/>
  <c r="K287" i="1"/>
  <c r="L287" i="1" s="1"/>
  <c r="K459" i="1"/>
  <c r="L459" i="1" s="1"/>
  <c r="K426" i="1"/>
  <c r="L426" i="1" s="1"/>
  <c r="K245" i="1"/>
  <c r="L245" i="1" s="1"/>
  <c r="K381" i="1"/>
  <c r="L381" i="1" s="1"/>
  <c r="K334" i="1"/>
  <c r="L334" i="1" s="1"/>
  <c r="K430" i="1"/>
  <c r="L430" i="1" s="1"/>
  <c r="K282" i="1"/>
  <c r="L282" i="1" s="1"/>
  <c r="K448" i="1"/>
  <c r="L448" i="1" s="1"/>
  <c r="K409" i="1"/>
  <c r="L409" i="1" s="1"/>
  <c r="K330" i="1"/>
  <c r="L330" i="1" s="1"/>
  <c r="K318" i="1"/>
  <c r="L318" i="1" s="1"/>
  <c r="K234" i="1"/>
  <c r="L234" i="1" s="1"/>
  <c r="K238" i="1"/>
  <c r="L238" i="1" s="1"/>
  <c r="K216" i="1"/>
  <c r="L216" i="1" s="1"/>
  <c r="K438" i="1"/>
  <c r="L438" i="1" s="1"/>
</calcChain>
</file>

<file path=xl/sharedStrings.xml><?xml version="1.0" encoding="utf-8"?>
<sst xmlns="http://schemas.openxmlformats.org/spreadsheetml/2006/main" count="532" uniqueCount="53">
  <si>
    <t>التأخير بالدقيقة</t>
  </si>
  <si>
    <t>موعد الحضور</t>
  </si>
  <si>
    <t>إسم الموظف</t>
  </si>
  <si>
    <t>إسم 001</t>
  </si>
  <si>
    <t>إسم 002</t>
  </si>
  <si>
    <t>إسم 003</t>
  </si>
  <si>
    <t>إسم 004</t>
  </si>
  <si>
    <t>إسم 005</t>
  </si>
  <si>
    <t>إسم 006</t>
  </si>
  <si>
    <t>إسم 007</t>
  </si>
  <si>
    <t>إسم 008</t>
  </si>
  <si>
    <t>إسم 009</t>
  </si>
  <si>
    <t>إسم 010</t>
  </si>
  <si>
    <t>إسم 011</t>
  </si>
  <si>
    <t>إسم 012</t>
  </si>
  <si>
    <t>إسم 013</t>
  </si>
  <si>
    <t>اليوم</t>
  </si>
  <si>
    <t>الإجراء</t>
  </si>
  <si>
    <t xml:space="preserve">موعد الحضور الرسمي : </t>
  </si>
  <si>
    <t>إجمالي تأخير الموظف</t>
  </si>
  <si>
    <t>إنذار كتابى</t>
  </si>
  <si>
    <t>خصم نصف اليوم</t>
  </si>
  <si>
    <t>خصم ربع اليوم</t>
  </si>
  <si>
    <t>خصم 15% من اليوم</t>
  </si>
  <si>
    <t>خصم 10% من اليوم</t>
  </si>
  <si>
    <t>خصم اليوم كاملا</t>
  </si>
  <si>
    <t>شريحة التأخير (بعد 120)</t>
  </si>
  <si>
    <t>من 31: 45 دقيقة</t>
  </si>
  <si>
    <t>من 46: 60 دقيقة </t>
  </si>
  <si>
    <t>من  1 : 15 دقيقة</t>
  </si>
  <si>
    <t>من 16: 30 دقيقة</t>
  </si>
  <si>
    <t>no Delay</t>
  </si>
  <si>
    <t>مرات التأخير بعد 120</t>
  </si>
  <si>
    <t>مرات تكرار الشريحة</t>
  </si>
  <si>
    <t>الشريحة</t>
  </si>
  <si>
    <t>تكرارها</t>
  </si>
  <si>
    <t>الجزاء</t>
  </si>
  <si>
    <t>من 61: ~ دقيقة </t>
  </si>
  <si>
    <t>Code</t>
  </si>
  <si>
    <t>خصم 50 % من اليوم</t>
  </si>
  <si>
    <t>خصم اليوم بالكامل</t>
  </si>
  <si>
    <t>خصم يومين كاملين</t>
  </si>
  <si>
    <t>خصم أربعة أيام</t>
  </si>
  <si>
    <t>خصم يوم ونصف</t>
  </si>
  <si>
    <t>خصم 10 % من اليوم</t>
  </si>
  <si>
    <t>خصم 25 % من اليوم</t>
  </si>
  <si>
    <t>خصم 75 % من اليوم</t>
  </si>
  <si>
    <t>------</t>
  </si>
  <si>
    <t>الأجر اليومي</t>
  </si>
  <si>
    <t>قيمة الخصم</t>
  </si>
  <si>
    <t>الجزاء %</t>
  </si>
  <si>
    <t>إجمالي التأخيرات السابق</t>
  </si>
  <si>
    <t>يمكنك إخفاء هذه الأعمدة (الحمراء) وإظهارها فقط عند الحاجة بضغط علامة (-) (+) العلوية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</si>
</sst>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[$-409]hh:mm\ AM/PM;@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5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14" fontId="0" fillId="0" borderId="0" xfId="0" applyNumberFormat="1"/>
    <xf numFmtId="18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left"/>
    </xf>
    <xf numFmtId="0" fontId="1" fillId="2" borderId="0" xfId="0" applyFont="1" applyFill="1"/>
    <xf numFmtId="164" fontId="1" fillId="2" borderId="0" xfId="0" applyNumberFormat="1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right" indent="1"/>
    </xf>
    <xf numFmtId="9" fontId="0" fillId="0" borderId="0" xfId="0" applyNumberFormat="1"/>
    <xf numFmtId="0" fontId="2" fillId="0" borderId="1" xfId="0" applyFont="1" applyBorder="1"/>
    <xf numFmtId="0" fontId="6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9" fontId="0" fillId="3" borderId="1" xfId="0" applyNumberFormat="1" applyFill="1" applyBorder="1" applyAlignment="1">
      <alignment horizontal="center"/>
    </xf>
    <xf numFmtId="0" fontId="0" fillId="3" borderId="1" xfId="0" quotePrefix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/>
    <xf numFmtId="0" fontId="4" fillId="0" borderId="6" xfId="0" applyFont="1" applyBorder="1" applyAlignment="1">
      <alignment horizontal="center"/>
    </xf>
    <xf numFmtId="0" fontId="5" fillId="0" borderId="7" xfId="0" applyFont="1" applyBorder="1" applyAlignment="1">
      <alignment horizontal="right" vertical="center" readingOrder="2"/>
    </xf>
    <xf numFmtId="0" fontId="5" fillId="0" borderId="7" xfId="0" applyFont="1" applyBorder="1"/>
    <xf numFmtId="0" fontId="0" fillId="3" borderId="3" xfId="0" applyFill="1" applyBorder="1"/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1" fillId="2" borderId="10" xfId="0" applyFont="1" applyFill="1" applyBorder="1"/>
    <xf numFmtId="0" fontId="0" fillId="0" borderId="10" xfId="0" applyBorder="1" applyAlignment="1">
      <alignment horizontal="right" indent="1"/>
    </xf>
    <xf numFmtId="0" fontId="0" fillId="0" borderId="10" xfId="0" applyBorder="1"/>
    <xf numFmtId="9" fontId="0" fillId="3" borderId="1" xfId="2" quotePrefix="1" applyFont="1" applyFill="1" applyBorder="1" applyAlignment="1">
      <alignment horizontal="center"/>
    </xf>
    <xf numFmtId="9" fontId="0" fillId="3" borderId="1" xfId="2" applyFont="1" applyFill="1" applyBorder="1" applyAlignment="1">
      <alignment horizontal="center"/>
    </xf>
    <xf numFmtId="43" fontId="0" fillId="0" borderId="0" xfId="1" applyFont="1"/>
    <xf numFmtId="0" fontId="8" fillId="0" borderId="0" xfId="0" applyFont="1"/>
    <xf numFmtId="0" fontId="3" fillId="2" borderId="0" xfId="0" applyFont="1" applyFill="1"/>
    <xf numFmtId="1" fontId="8" fillId="0" borderId="0" xfId="0" applyNumberFormat="1" applyFont="1" applyAlignment="1">
      <alignment horizontal="center" vertical="center"/>
    </xf>
    <xf numFmtId="14" fontId="0" fillId="4" borderId="0" xfId="0" applyNumberFormat="1" applyFill="1"/>
    <xf numFmtId="0" fontId="0" fillId="4" borderId="0" xfId="0" applyFill="1" applyAlignment="1">
      <alignment horizontal="right" indent="1"/>
    </xf>
    <xf numFmtId="18" fontId="0" fillId="4" borderId="0" xfId="0" applyNumberFormat="1" applyFill="1"/>
    <xf numFmtId="1" fontId="0" fillId="4" borderId="0" xfId="0" applyNumberFormat="1" applyFill="1" applyAlignment="1">
      <alignment horizontal="center" vertical="center"/>
    </xf>
    <xf numFmtId="1" fontId="8" fillId="4" borderId="0" xfId="0" applyNumberFormat="1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0" fillId="4" borderId="0" xfId="0" applyFill="1"/>
    <xf numFmtId="43" fontId="0" fillId="4" borderId="0" xfId="1" applyFont="1" applyFill="1"/>
    <xf numFmtId="1" fontId="0" fillId="4" borderId="1" xfId="0" applyNumberFormat="1" applyFill="1" applyBorder="1" applyAlignment="1">
      <alignment horizontal="center" vertical="center"/>
    </xf>
    <xf numFmtId="0" fontId="3" fillId="4" borderId="0" xfId="0" quotePrefix="1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14</xdr:row>
      <xdr:rowOff>76200</xdr:rowOff>
    </xdr:from>
    <xdr:to>
      <xdr:col>12</xdr:col>
      <xdr:colOff>485775</xdr:colOff>
      <xdr:row>18</xdr:row>
      <xdr:rowOff>19050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0656950" y="2781300"/>
          <a:ext cx="3590925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471"/>
  <sheetViews>
    <sheetView rightToLeft="1" tabSelected="1" zoomScale="85" zoomScaleNormal="85" workbookViewId="0">
      <pane xSplit="4" ySplit="3" topLeftCell="E79" activePane="bottomRight" state="frozen"/>
      <selection pane="topRight" activeCell="E1" sqref="E1"/>
      <selection pane="bottomLeft" activeCell="A4" sqref="A4"/>
      <selection pane="bottomRight" activeCell="G79" sqref="G79"/>
    </sheetView>
  </sheetViews>
  <sheetFormatPr defaultRowHeight="15" outlineLevelCol="1" x14ac:dyDescent="0.25"/>
  <cols>
    <col min="1" max="3" width="10.7109375" bestFit="1" customWidth="1"/>
    <col min="4" max="4" width="11.7109375" bestFit="1" customWidth="1"/>
    <col min="5" max="5" width="19" style="4" bestFit="1" customWidth="1"/>
    <col min="6" max="6" width="20.28515625" style="37" customWidth="1" outlineLevel="1"/>
    <col min="7" max="8" width="22.28515625" style="4" customWidth="1" outlineLevel="1"/>
    <col min="9" max="9" width="22.28515625" style="5" customWidth="1" outlineLevel="1"/>
    <col min="10" max="10" width="17.140625" style="20" customWidth="1"/>
  </cols>
  <sheetData>
    <row r="1" spans="1:14" x14ac:dyDescent="0.25">
      <c r="A1" s="11"/>
      <c r="B1" s="10" t="s">
        <v>18</v>
      </c>
      <c r="C1" s="9">
        <v>0.33333333333333337</v>
      </c>
      <c r="F1" s="51" t="s">
        <v>52</v>
      </c>
      <c r="G1" s="51"/>
      <c r="H1" s="51"/>
      <c r="I1" s="51"/>
    </row>
    <row r="2" spans="1:14" s="4" customFormat="1" x14ac:dyDescent="0.25">
      <c r="A2" s="1"/>
      <c r="B2" s="7"/>
      <c r="C2" s="3"/>
      <c r="F2" s="51"/>
      <c r="G2" s="51"/>
      <c r="H2" s="51"/>
      <c r="I2" s="51"/>
      <c r="J2" s="20"/>
    </row>
    <row r="3" spans="1:14" x14ac:dyDescent="0.25">
      <c r="A3" s="8" t="s">
        <v>16</v>
      </c>
      <c r="B3" s="8" t="s">
        <v>2</v>
      </c>
      <c r="C3" s="8" t="s">
        <v>1</v>
      </c>
      <c r="D3" s="8" t="s">
        <v>0</v>
      </c>
      <c r="E3" s="8" t="s">
        <v>19</v>
      </c>
      <c r="F3" s="38" t="s">
        <v>51</v>
      </c>
      <c r="G3" s="12" t="s">
        <v>26</v>
      </c>
      <c r="H3" s="12" t="s">
        <v>33</v>
      </c>
      <c r="I3" s="12" t="s">
        <v>32</v>
      </c>
      <c r="J3" s="21" t="s">
        <v>17</v>
      </c>
      <c r="K3" s="31" t="s">
        <v>48</v>
      </c>
      <c r="L3" s="21" t="s">
        <v>49</v>
      </c>
    </row>
    <row r="4" spans="1:14" x14ac:dyDescent="0.25">
      <c r="A4" s="2">
        <v>41335</v>
      </c>
      <c r="B4" s="13" t="s">
        <v>3</v>
      </c>
      <c r="C4" s="3">
        <v>0.34513888888888888</v>
      </c>
      <c r="D4" s="6">
        <f>IF(C4-$C$1&lt;0,0,(C4-$C$1)*60*24)</f>
        <v>16.99999999999994</v>
      </c>
      <c r="E4" s="6">
        <f>SUMIF($B$3:B4,B4,$D$3:D4)</f>
        <v>16.99999999999994</v>
      </c>
      <c r="F4" s="39">
        <f>SUMIF($B$3:B3,B4,$D$3:D3)</f>
        <v>0</v>
      </c>
      <c r="G4" s="6">
        <f>IF(OR(D4=0,ISERROR(VALUE(I4))),0,IF(AND(E4&gt;=120,F4&lt;120),IF((E4-120)&gt;15,VLOOKUP(E4-135,شرائح,2),2),VLOOKUP(D4,شرائح,2)))</f>
        <v>0</v>
      </c>
      <c r="H4" s="6" t="str">
        <f>IF(AND(ISNUMBER(G4),E4&gt;=120),COUNTIFS($B$4:B4,B4,$G$4:G4,G4,$G$4:G4,"&gt;0",$D$4:D4,"&gt;0"),"")</f>
        <v/>
      </c>
      <c r="I4" s="5" t="str">
        <f>IF(E4&gt;=120,COUNTIFS($B$4:B4,B4,$E$4:E4,"&gt;=120",$D$4:D4,"&gt;0"),"")</f>
        <v/>
      </c>
      <c r="J4" s="22" t="str">
        <f t="shared" ref="J4:J67" si="0">IF(E4&gt;=120,IF(F4&lt;120,IF(AND(I4=1,E4&lt;=135),"إنذار كتابى",VLOOKUP(G4*10+H4,جزاء,4)),VLOOKUP(G4*10+H4,جزاء,4)),"")</f>
        <v/>
      </c>
      <c r="K4" s="4" t="str">
        <f t="shared" ref="K4:K67" si="1">IF(LEN(J4)&gt;0,VLOOKUP(B4,أجور,2,0),"")</f>
        <v/>
      </c>
      <c r="L4" s="36" t="str">
        <f t="shared" ref="L4:L67" si="2">IFERROR(IF(LEN(K4)&gt;0,VLOOKUP(J4,جزاءات,2,0)*K4,""),0)</f>
        <v/>
      </c>
    </row>
    <row r="5" spans="1:14" x14ac:dyDescent="0.25">
      <c r="A5" s="2">
        <v>41335</v>
      </c>
      <c r="B5" s="13" t="s">
        <v>4</v>
      </c>
      <c r="C5" s="3">
        <v>0.34513888888888888</v>
      </c>
      <c r="D5" s="6">
        <f t="shared" ref="D5:D68" si="3">IF(C5-$C$1&lt;0,0,(C5-$C$1)*60*24)</f>
        <v>16.99999999999994</v>
      </c>
      <c r="E5" s="6">
        <f>SUMIF($B$3:B5,B5,$D$3:D5)</f>
        <v>16.99999999999994</v>
      </c>
      <c r="F5" s="39">
        <f>SUMIF($B$3:B4,B5,$D$3:D4)</f>
        <v>0</v>
      </c>
      <c r="G5" s="6">
        <f>IF(OR(D5=0,ISERROR(VALUE(I5))),0,IF(AND(E5&gt;=120,F5&lt;120),IF((E5-120)&gt;15,VLOOKUP(E5-135,شرائح,2),2),VLOOKUP(D5,شرائح,2)))</f>
        <v>0</v>
      </c>
      <c r="H5" s="6" t="str">
        <f>IF(AND(ISNUMBER(G5),E5&gt;=120),COUNTIFS($B$4:B5,B5,$G$4:G5,G5,$G$4:G5,"&gt;0",$D$4:D5,"&gt;0"),"")</f>
        <v/>
      </c>
      <c r="I5" s="5" t="str">
        <f>IF(E5&gt;=120,COUNTIFS($B$4:B5,B5,$E$4:E5,"&gt;=120",$D$4:D5,"&gt;0"),"")</f>
        <v/>
      </c>
      <c r="J5" s="22" t="str">
        <f t="shared" si="0"/>
        <v/>
      </c>
      <c r="K5" s="4" t="str">
        <f t="shared" si="1"/>
        <v/>
      </c>
      <c r="L5" s="36" t="str">
        <f t="shared" si="2"/>
        <v/>
      </c>
      <c r="M5" s="4"/>
      <c r="N5" s="4"/>
    </row>
    <row r="6" spans="1:14" x14ac:dyDescent="0.25">
      <c r="A6" s="2">
        <v>41335</v>
      </c>
      <c r="B6" s="13" t="s">
        <v>5</v>
      </c>
      <c r="C6" s="3">
        <v>0.34374999999999994</v>
      </c>
      <c r="D6" s="6">
        <f t="shared" si="3"/>
        <v>14.999999999999867</v>
      </c>
      <c r="E6" s="6">
        <f>SUMIF($B$3:B6,B6,$D$3:D6)</f>
        <v>14.999999999999867</v>
      </c>
      <c r="F6" s="39">
        <f>SUMIF($B$3:B5,B6,$D$3:D5)</f>
        <v>0</v>
      </c>
      <c r="G6" s="6">
        <f>IF(OR(D6=0,ISERROR(VALUE(I6))),0,IF(AND(E6&gt;=120,F6&lt;120),IF((E6-120)&gt;15,VLOOKUP(E6-135,شرائح,2),2),VLOOKUP(D6,شرائح,2)))</f>
        <v>0</v>
      </c>
      <c r="H6" s="6" t="str">
        <f>IF(AND(ISNUMBER(G6),E6&gt;=120),COUNTIFS($B$4:B6,B6,$G$4:G6,G6,$G$4:G6,"&gt;0",$D$4:D6,"&gt;0"),"")</f>
        <v/>
      </c>
      <c r="I6" s="5" t="str">
        <f>IF(E6&gt;=120,COUNTIFS($B$4:B6,B6,$E$4:E6,"&gt;=120",$D$4:D6,"&gt;0"),"")</f>
        <v/>
      </c>
      <c r="J6" s="22" t="str">
        <f t="shared" si="0"/>
        <v/>
      </c>
      <c r="K6" s="4" t="str">
        <f t="shared" si="1"/>
        <v/>
      </c>
      <c r="L6" s="36" t="str">
        <f t="shared" si="2"/>
        <v/>
      </c>
      <c r="M6" s="4"/>
      <c r="N6" s="4"/>
    </row>
    <row r="7" spans="1:14" x14ac:dyDescent="0.25">
      <c r="A7" s="2">
        <v>41335</v>
      </c>
      <c r="B7" s="13" t="s">
        <v>6</v>
      </c>
      <c r="C7" s="3">
        <v>0.34444444444444439</v>
      </c>
      <c r="D7" s="6">
        <f t="shared" si="3"/>
        <v>15.999999999999863</v>
      </c>
      <c r="E7" s="6">
        <f>SUMIF($B$3:B7,B7,$D$3:D7)</f>
        <v>15.999999999999863</v>
      </c>
      <c r="F7" s="39">
        <f>SUMIF($B$3:B6,B7,$D$3:D6)</f>
        <v>0</v>
      </c>
      <c r="G7" s="6">
        <f>IF(OR(D7=0,ISERROR(VALUE(I7))),0,IF(AND(E7&gt;=120,F7&lt;120),IF((E7-120)&gt;15,VLOOKUP(E7-135,شرائح,2),2),VLOOKUP(D7,شرائح,2)))</f>
        <v>0</v>
      </c>
      <c r="H7" s="6" t="str">
        <f>IF(AND(ISNUMBER(G7),E7&gt;=120),COUNTIFS($B$4:B7,B7,$G$4:G7,G7,$G$4:G7,"&gt;0",$D$4:D7,"&gt;0"),"")</f>
        <v/>
      </c>
      <c r="I7" s="5" t="str">
        <f>IF(E7&gt;=120,COUNTIFS($B$4:B7,B7,$E$4:E7,"&gt;=120",$D$4:D7,"&gt;0"),"")</f>
        <v/>
      </c>
      <c r="J7" s="22" t="str">
        <f t="shared" si="0"/>
        <v/>
      </c>
      <c r="K7" s="4" t="str">
        <f t="shared" si="1"/>
        <v/>
      </c>
      <c r="L7" s="36" t="str">
        <f t="shared" si="2"/>
        <v/>
      </c>
    </row>
    <row r="8" spans="1:14" x14ac:dyDescent="0.25">
      <c r="A8" s="2">
        <v>41335</v>
      </c>
      <c r="B8" s="13" t="s">
        <v>7</v>
      </c>
      <c r="C8" s="3">
        <v>0.34444444444444439</v>
      </c>
      <c r="D8" s="6">
        <f t="shared" si="3"/>
        <v>15.999999999999863</v>
      </c>
      <c r="E8" s="6">
        <f>SUMIF($B$3:B8,B8,$D$3:D8)</f>
        <v>15.999999999999863</v>
      </c>
      <c r="F8" s="39">
        <f>SUMIF($B$3:B7,B8,$D$3:D7)</f>
        <v>0</v>
      </c>
      <c r="G8" s="6">
        <f>IF(OR(D8=0,ISERROR(VALUE(I8))),0,IF(AND(E8&gt;=120,F8&lt;120),IF((E8-120)&gt;15,VLOOKUP(E8-135,شرائح,2),2),VLOOKUP(D8,شرائح,2)))</f>
        <v>0</v>
      </c>
      <c r="H8" s="6" t="str">
        <f>IF(AND(ISNUMBER(G8),E8&gt;=120),COUNTIFS($B$4:B8,B8,$G$4:G8,G8,$G$4:G8,"&gt;0",$D$4:D8,"&gt;0"),"")</f>
        <v/>
      </c>
      <c r="I8" s="5" t="str">
        <f>IF(E8&gt;=120,COUNTIFS($B$4:B8,B8,$E$4:E8,"&gt;=120",$D$4:D8,"&gt;0"),"")</f>
        <v/>
      </c>
      <c r="J8" s="22" t="str">
        <f t="shared" si="0"/>
        <v/>
      </c>
      <c r="K8" s="4" t="str">
        <f t="shared" si="1"/>
        <v/>
      </c>
      <c r="L8" s="36" t="str">
        <f t="shared" si="2"/>
        <v/>
      </c>
    </row>
    <row r="9" spans="1:14" x14ac:dyDescent="0.25">
      <c r="A9" s="2">
        <v>41335</v>
      </c>
      <c r="B9" s="13" t="s">
        <v>8</v>
      </c>
      <c r="C9" s="3">
        <v>0.35416666666666663</v>
      </c>
      <c r="D9" s="6">
        <f t="shared" si="3"/>
        <v>29.999999999999893</v>
      </c>
      <c r="E9" s="6">
        <f>SUMIF($B$3:B9,B9,$D$3:D9)</f>
        <v>29.999999999999893</v>
      </c>
      <c r="F9" s="39">
        <f>SUMIF($B$3:B8,B9,$D$3:D8)</f>
        <v>0</v>
      </c>
      <c r="G9" s="6">
        <f>IF(OR(D9=0,ISERROR(VALUE(I9))),0,IF(AND(E9&gt;=120,F9&lt;120),IF((E9-120)&gt;15,VLOOKUP(E9-135,شرائح,2),2),VLOOKUP(D9,شرائح,2)))</f>
        <v>0</v>
      </c>
      <c r="H9" s="6" t="str">
        <f>IF(AND(ISNUMBER(G9),E9&gt;=120),COUNTIFS($B$4:B9,B9,$G$4:G9,G9,$G$4:G9,"&gt;0",$D$4:D9,"&gt;0"),"")</f>
        <v/>
      </c>
      <c r="I9" s="5" t="str">
        <f>IF(E9&gt;=120,COUNTIFS($B$4:B9,B9,$E$4:E9,"&gt;=120",$D$4:D9,"&gt;0"),"")</f>
        <v/>
      </c>
      <c r="J9" s="22" t="str">
        <f t="shared" si="0"/>
        <v/>
      </c>
      <c r="K9" s="4" t="str">
        <f t="shared" si="1"/>
        <v/>
      </c>
      <c r="L9" s="36" t="str">
        <f t="shared" si="2"/>
        <v/>
      </c>
    </row>
    <row r="10" spans="1:14" x14ac:dyDescent="0.25">
      <c r="A10" s="2">
        <v>41335</v>
      </c>
      <c r="B10" s="13" t="s">
        <v>9</v>
      </c>
      <c r="C10" s="3">
        <v>0.35416666666666663</v>
      </c>
      <c r="D10" s="6">
        <f t="shared" si="3"/>
        <v>29.999999999999893</v>
      </c>
      <c r="E10" s="6">
        <f>SUMIF($B$3:B10,B10,$D$3:D10)</f>
        <v>29.999999999999893</v>
      </c>
      <c r="F10" s="39">
        <f>SUMIF($B$3:B9,B10,$D$3:D9)</f>
        <v>0</v>
      </c>
      <c r="G10" s="6">
        <f>IF(OR(D10=0,ISERROR(VALUE(I10))),0,IF(AND(E10&gt;=120,F10&lt;120),IF((E10-120)&gt;15,VLOOKUP(E10-135,شرائح,2),2),VLOOKUP(D10,شرائح,2)))</f>
        <v>0</v>
      </c>
      <c r="H10" s="6" t="str">
        <f>IF(AND(ISNUMBER(G10),E10&gt;=120),COUNTIFS($B$4:B10,B10,$G$4:G10,G10,$G$4:G10,"&gt;0",$D$4:D10,"&gt;0"),"")</f>
        <v/>
      </c>
      <c r="I10" s="5" t="str">
        <f>IF(E10&gt;=120,COUNTIFS($B$4:B10,B10,$E$4:E10,"&gt;=120",$D$4:D10,"&gt;0"),"")</f>
        <v/>
      </c>
      <c r="J10" s="22" t="str">
        <f t="shared" si="0"/>
        <v/>
      </c>
      <c r="K10" s="4" t="str">
        <f t="shared" si="1"/>
        <v/>
      </c>
      <c r="L10" s="36" t="str">
        <f t="shared" si="2"/>
        <v/>
      </c>
    </row>
    <row r="11" spans="1:14" x14ac:dyDescent="0.25">
      <c r="A11" s="2">
        <v>41335</v>
      </c>
      <c r="B11" s="13" t="s">
        <v>10</v>
      </c>
      <c r="C11" s="3">
        <v>0.35069444444444442</v>
      </c>
      <c r="D11" s="6">
        <f t="shared" si="3"/>
        <v>24.999999999999911</v>
      </c>
      <c r="E11" s="6">
        <f>SUMIF($B$3:B11,B11,$D$3:D11)</f>
        <v>24.999999999999911</v>
      </c>
      <c r="F11" s="39">
        <f>SUMIF($B$3:B10,B11,$D$3:D10)</f>
        <v>0</v>
      </c>
      <c r="G11" s="6">
        <f>IF(OR(D11=0,ISERROR(VALUE(I11))),0,IF(AND(E11&gt;=120,F11&lt;120),IF((E11-120)&gt;15,VLOOKUP(E11-135,شرائح,2),2),VLOOKUP(D11,شرائح,2)))</f>
        <v>0</v>
      </c>
      <c r="H11" s="6" t="str">
        <f>IF(AND(ISNUMBER(G11),E11&gt;=120),COUNTIFS($B$4:B11,B11,$G$4:G11,G11,$G$4:G11,"&gt;0",$D$4:D11,"&gt;0"),"")</f>
        <v/>
      </c>
      <c r="I11" s="5" t="str">
        <f>IF(E11&gt;=120,COUNTIFS($B$4:B11,B11,$E$4:E11,"&gt;=120",$D$4:D11,"&gt;0"),"")</f>
        <v/>
      </c>
      <c r="J11" s="22" t="str">
        <f t="shared" si="0"/>
        <v/>
      </c>
      <c r="K11" s="4" t="str">
        <f t="shared" si="1"/>
        <v/>
      </c>
      <c r="L11" s="36" t="str">
        <f t="shared" si="2"/>
        <v/>
      </c>
    </row>
    <row r="12" spans="1:14" x14ac:dyDescent="0.25">
      <c r="A12" s="2">
        <v>41335</v>
      </c>
      <c r="B12" s="13" t="s">
        <v>11</v>
      </c>
      <c r="C12" s="3">
        <v>0.35069444444444442</v>
      </c>
      <c r="D12" s="6">
        <f t="shared" si="3"/>
        <v>24.999999999999911</v>
      </c>
      <c r="E12" s="6">
        <f>SUMIF($B$3:B12,B12,$D$3:D12)</f>
        <v>24.999999999999911</v>
      </c>
      <c r="F12" s="39">
        <f>SUMIF($B$3:B11,B12,$D$3:D11)</f>
        <v>0</v>
      </c>
      <c r="G12" s="6">
        <f>IF(OR(D12=0,ISERROR(VALUE(I12))),0,IF(AND(E12&gt;=120,F12&lt;120),IF((E12-120)&gt;15,VLOOKUP(E12-135,شرائح,2),2),VLOOKUP(D12,شرائح,2)))</f>
        <v>0</v>
      </c>
      <c r="H12" s="6" t="str">
        <f>IF(AND(ISNUMBER(G12),E12&gt;=120),COUNTIFS($B$4:B12,B12,$G$4:G12,G12,$G$4:G12,"&gt;0",$D$4:D12,"&gt;0"),"")</f>
        <v/>
      </c>
      <c r="I12" s="5" t="str">
        <f>IF(E12&gt;=120,COUNTIFS($B$4:B12,B12,$E$4:E12,"&gt;=120",$D$4:D12,"&gt;0"),"")</f>
        <v/>
      </c>
      <c r="J12" s="22" t="str">
        <f t="shared" si="0"/>
        <v/>
      </c>
      <c r="K12" s="4" t="str">
        <f t="shared" si="1"/>
        <v/>
      </c>
      <c r="L12" s="36" t="str">
        <f t="shared" si="2"/>
        <v/>
      </c>
    </row>
    <row r="13" spans="1:14" x14ac:dyDescent="0.25">
      <c r="A13" s="2">
        <v>41335</v>
      </c>
      <c r="B13" s="13" t="s">
        <v>12</v>
      </c>
      <c r="C13" s="3">
        <v>0.35069444444444442</v>
      </c>
      <c r="D13" s="6">
        <f t="shared" si="3"/>
        <v>24.999999999999911</v>
      </c>
      <c r="E13" s="6">
        <f>SUMIF($B$3:B13,B13,$D$3:D13)</f>
        <v>24.999999999999911</v>
      </c>
      <c r="F13" s="39">
        <f>SUMIF($B$3:B12,B13,$D$3:D12)</f>
        <v>0</v>
      </c>
      <c r="G13" s="6">
        <f>IF(OR(D13=0,ISERROR(VALUE(I13))),0,IF(AND(E13&gt;=120,F13&lt;120),IF((E13-120)&gt;15,VLOOKUP(E13-135,شرائح,2),2),VLOOKUP(D13,شرائح,2)))</f>
        <v>0</v>
      </c>
      <c r="H13" s="6" t="str">
        <f>IF(AND(ISNUMBER(G13),E13&gt;=120),COUNTIFS($B$4:B13,B13,$G$4:G13,G13,$G$4:G13,"&gt;0",$D$4:D13,"&gt;0"),"")</f>
        <v/>
      </c>
      <c r="I13" s="5" t="str">
        <f>IF(E13&gt;=120,COUNTIFS($B$4:B13,B13,$E$4:E13,"&gt;=120",$D$4:D13,"&gt;0"),"")</f>
        <v/>
      </c>
      <c r="J13" s="22" t="str">
        <f t="shared" si="0"/>
        <v/>
      </c>
      <c r="K13" s="4" t="str">
        <f t="shared" si="1"/>
        <v/>
      </c>
      <c r="L13" s="36" t="str">
        <f t="shared" si="2"/>
        <v/>
      </c>
    </row>
    <row r="14" spans="1:14" x14ac:dyDescent="0.25">
      <c r="A14" s="2">
        <v>41335</v>
      </c>
      <c r="B14" s="13" t="s">
        <v>13</v>
      </c>
      <c r="C14" s="3">
        <v>0.35069444444444442</v>
      </c>
      <c r="D14" s="6">
        <f t="shared" si="3"/>
        <v>24.999999999999911</v>
      </c>
      <c r="E14" s="6">
        <f>SUMIF($B$3:B14,B14,$D$3:D14)</f>
        <v>24.999999999999911</v>
      </c>
      <c r="F14" s="39">
        <f>SUMIF($B$3:B13,B14,$D$3:D13)</f>
        <v>0</v>
      </c>
      <c r="G14" s="6">
        <f>IF(OR(D14=0,ISERROR(VALUE(I14))),0,IF(AND(E14&gt;=120,F14&lt;120),IF((E14-120)&gt;15,VLOOKUP(E14-135,شرائح,2),2),VLOOKUP(D14,شرائح,2)))</f>
        <v>0</v>
      </c>
      <c r="H14" s="6" t="str">
        <f>IF(AND(ISNUMBER(G14),E14&gt;=120),COUNTIFS($B$4:B14,B14,$G$4:G14,G14,$G$4:G14,"&gt;0",$D$4:D14,"&gt;0"),"")</f>
        <v/>
      </c>
      <c r="I14" s="5" t="str">
        <f>IF(E14&gt;=120,COUNTIFS($B$4:B14,B14,$E$4:E14,"&gt;=120",$D$4:D14,"&gt;0"),"")</f>
        <v/>
      </c>
      <c r="J14" s="22" t="str">
        <f t="shared" si="0"/>
        <v/>
      </c>
      <c r="K14" s="4" t="str">
        <f t="shared" si="1"/>
        <v/>
      </c>
      <c r="L14" s="36" t="str">
        <f t="shared" si="2"/>
        <v/>
      </c>
    </row>
    <row r="15" spans="1:14" x14ac:dyDescent="0.25">
      <c r="A15" s="2">
        <v>41335</v>
      </c>
      <c r="B15" s="13" t="s">
        <v>14</v>
      </c>
      <c r="C15" s="3">
        <v>0.35069444444444442</v>
      </c>
      <c r="D15" s="6">
        <f t="shared" si="3"/>
        <v>24.999999999999911</v>
      </c>
      <c r="E15" s="6">
        <f>SUMIF($B$3:B15,B15,$D$3:D15)</f>
        <v>24.999999999999911</v>
      </c>
      <c r="F15" s="39">
        <f>SUMIF($B$3:B14,B15,$D$3:D14)</f>
        <v>0</v>
      </c>
      <c r="G15" s="6">
        <f>IF(OR(D15=0,ISERROR(VALUE(I15))),0,IF(AND(E15&gt;=120,F15&lt;120),IF((E15-120)&gt;15,VLOOKUP(E15-135,شرائح,2),2),VLOOKUP(D15,شرائح,2)))</f>
        <v>0</v>
      </c>
      <c r="H15" s="6" t="str">
        <f>IF(AND(ISNUMBER(G15),E15&gt;=120),COUNTIFS($B$4:B15,B15,$G$4:G15,G15,$G$4:G15,"&gt;0",$D$4:D15,"&gt;0"),"")</f>
        <v/>
      </c>
      <c r="I15" s="5" t="str">
        <f>IF(E15&gt;=120,COUNTIFS($B$4:B15,B15,$E$4:E15,"&gt;=120",$D$4:D15,"&gt;0"),"")</f>
        <v/>
      </c>
      <c r="J15" s="22" t="str">
        <f t="shared" si="0"/>
        <v/>
      </c>
      <c r="K15" s="4" t="str">
        <f t="shared" si="1"/>
        <v/>
      </c>
      <c r="L15" s="36" t="str">
        <f t="shared" si="2"/>
        <v/>
      </c>
    </row>
    <row r="16" spans="1:14" x14ac:dyDescent="0.25">
      <c r="A16" s="2">
        <v>41335</v>
      </c>
      <c r="B16" s="13" t="s">
        <v>15</v>
      </c>
      <c r="C16" s="3">
        <v>0.35069444444444442</v>
      </c>
      <c r="D16" s="6">
        <f t="shared" si="3"/>
        <v>24.999999999999911</v>
      </c>
      <c r="E16" s="6">
        <f>SUMIF($B$3:B16,B16,$D$3:D16)</f>
        <v>24.999999999999911</v>
      </c>
      <c r="F16" s="39">
        <f>SUMIF($B$3:B15,B16,$D$3:D15)</f>
        <v>0</v>
      </c>
      <c r="G16" s="6">
        <f>IF(OR(D16=0,ISERROR(VALUE(I16))),0,IF(AND(E16&gt;=120,F16&lt;120),IF((E16-120)&gt;15,VLOOKUP(E16-135,شرائح,2),2),VLOOKUP(D16,شرائح,2)))</f>
        <v>0</v>
      </c>
      <c r="H16" s="6" t="str">
        <f>IF(AND(ISNUMBER(G16),E16&gt;=120),COUNTIFS($B$4:B16,B16,$G$4:G16,G16,$G$4:G16,"&gt;0",$D$4:D16,"&gt;0"),"")</f>
        <v/>
      </c>
      <c r="I16" s="5" t="str">
        <f>IF(E16&gt;=120,COUNTIFS($B$4:B16,B16,$E$4:E16,"&gt;=120",$D$4:D16,"&gt;0"),"")</f>
        <v/>
      </c>
      <c r="J16" s="22" t="str">
        <f t="shared" si="0"/>
        <v/>
      </c>
      <c r="K16" s="4" t="str">
        <f t="shared" si="1"/>
        <v/>
      </c>
      <c r="L16" s="36" t="str">
        <f t="shared" si="2"/>
        <v/>
      </c>
    </row>
    <row r="17" spans="1:12" x14ac:dyDescent="0.25">
      <c r="A17" s="2">
        <v>41336</v>
      </c>
      <c r="B17" s="13" t="s">
        <v>3</v>
      </c>
      <c r="C17" s="3">
        <v>0.35069444444444442</v>
      </c>
      <c r="D17" s="6">
        <f t="shared" si="3"/>
        <v>24.999999999999911</v>
      </c>
      <c r="E17" s="6">
        <f>SUMIF($B$3:B17,B17,$D$3:D17)</f>
        <v>41.999999999999851</v>
      </c>
      <c r="F17" s="39">
        <f>SUMIF($B$3:B16,B17,$D$3:D16)</f>
        <v>16.99999999999994</v>
      </c>
      <c r="G17" s="6">
        <f>IF(OR(D17=0,ISERROR(VALUE(I17))),0,IF(AND(E17&gt;=120,F17&lt;120),IF((E17-120)&gt;15,VLOOKUP(E17-135,شرائح,2),2),VLOOKUP(D17,شرائح,2)))</f>
        <v>0</v>
      </c>
      <c r="H17" s="6" t="str">
        <f>IF(AND(ISNUMBER(G17),E17&gt;=120),COUNTIFS($B$4:B17,B17,$G$4:G17,G17,$G$4:G17,"&gt;0",$D$4:D17,"&gt;0"),"")</f>
        <v/>
      </c>
      <c r="I17" s="5" t="str">
        <f>IF(E17&gt;=120,COUNTIFS($B$4:B17,B17,$E$4:E17,"&gt;=120",$D$4:D17,"&gt;0"),"")</f>
        <v/>
      </c>
      <c r="J17" s="22" t="str">
        <f t="shared" si="0"/>
        <v/>
      </c>
      <c r="K17" s="4" t="str">
        <f t="shared" si="1"/>
        <v/>
      </c>
      <c r="L17" s="36" t="str">
        <f t="shared" si="2"/>
        <v/>
      </c>
    </row>
    <row r="18" spans="1:12" x14ac:dyDescent="0.25">
      <c r="A18" s="2">
        <v>41336</v>
      </c>
      <c r="B18" s="13" t="s">
        <v>4</v>
      </c>
      <c r="C18" s="3">
        <v>0.3479166666666666</v>
      </c>
      <c r="D18" s="6">
        <f t="shared" si="3"/>
        <v>20.999999999999844</v>
      </c>
      <c r="E18" s="6">
        <f>SUMIF($B$3:B18,B18,$D$3:D18)</f>
        <v>37.999999999999787</v>
      </c>
      <c r="F18" s="39">
        <f>SUMIF($B$3:B17,B18,$D$3:D17)</f>
        <v>16.99999999999994</v>
      </c>
      <c r="G18" s="6">
        <f>IF(OR(D18=0,ISERROR(VALUE(I18))),0,IF(AND(E18&gt;=120,F18&lt;120),IF((E18-120)&gt;15,VLOOKUP(E18-135,شرائح,2),2),VLOOKUP(D18,شرائح,2)))</f>
        <v>0</v>
      </c>
      <c r="H18" s="6" t="str">
        <f>IF(AND(ISNUMBER(G18),E18&gt;=120),COUNTIFS($B$4:B18,B18,$G$4:G18,G18,$G$4:G18,"&gt;0",$D$4:D18,"&gt;0"),"")</f>
        <v/>
      </c>
      <c r="I18" s="5" t="str">
        <f>IF(E18&gt;=120,COUNTIFS($B$4:B18,B18,$E$4:E18,"&gt;=120",$D$4:D18,"&gt;0"),"")</f>
        <v/>
      </c>
      <c r="J18" s="22" t="str">
        <f t="shared" si="0"/>
        <v/>
      </c>
      <c r="K18" s="4" t="str">
        <f t="shared" si="1"/>
        <v/>
      </c>
      <c r="L18" s="36" t="str">
        <f t="shared" si="2"/>
        <v/>
      </c>
    </row>
    <row r="19" spans="1:12" x14ac:dyDescent="0.25">
      <c r="A19" s="2">
        <v>41336</v>
      </c>
      <c r="B19" s="13" t="s">
        <v>5</v>
      </c>
      <c r="C19" s="3">
        <v>0.35</v>
      </c>
      <c r="D19" s="6">
        <f t="shared" si="3"/>
        <v>23.999999999999915</v>
      </c>
      <c r="E19" s="6">
        <f>SUMIF($B$3:B19,B19,$D$3:D19)</f>
        <v>38.99999999999978</v>
      </c>
      <c r="F19" s="39">
        <f>SUMIF($B$3:B18,B19,$D$3:D18)</f>
        <v>14.999999999999867</v>
      </c>
      <c r="G19" s="6">
        <f>IF(OR(D19=0,ISERROR(VALUE(I19))),0,IF(AND(E19&gt;=120,F19&lt;120),IF((E19-120)&gt;15,VLOOKUP(E19-135,شرائح,2),2),VLOOKUP(D19,شرائح,2)))</f>
        <v>0</v>
      </c>
      <c r="H19" s="6" t="str">
        <f>IF(AND(ISNUMBER(G19),E19&gt;=120),COUNTIFS($B$4:B19,B19,$G$4:G19,G19,$G$4:G19,"&gt;0",$D$4:D19,"&gt;0"),"")</f>
        <v/>
      </c>
      <c r="I19" s="5" t="str">
        <f>IF(E19&gt;=120,COUNTIFS($B$4:B19,B19,$E$4:E19,"&gt;=120",$D$4:D19,"&gt;0"),"")</f>
        <v/>
      </c>
      <c r="J19" s="22" t="str">
        <f t="shared" si="0"/>
        <v/>
      </c>
      <c r="K19" s="4" t="str">
        <f t="shared" si="1"/>
        <v/>
      </c>
      <c r="L19" s="36" t="str">
        <f t="shared" si="2"/>
        <v/>
      </c>
    </row>
    <row r="20" spans="1:12" x14ac:dyDescent="0.25">
      <c r="A20" s="2">
        <v>41336</v>
      </c>
      <c r="B20" s="13" t="s">
        <v>6</v>
      </c>
      <c r="C20" s="3">
        <v>0.34513888888888883</v>
      </c>
      <c r="D20" s="6">
        <f t="shared" si="3"/>
        <v>16.999999999999858</v>
      </c>
      <c r="E20" s="6">
        <f>SUMIF($B$3:B20,B20,$D$3:D20)</f>
        <v>32.999999999999723</v>
      </c>
      <c r="F20" s="39">
        <f>SUMIF($B$3:B19,B20,$D$3:D19)</f>
        <v>15.999999999999863</v>
      </c>
      <c r="G20" s="6">
        <f>IF(OR(D20=0,ISERROR(VALUE(I20))),0,IF(AND(E20&gt;=120,F20&lt;120),IF((E20-120)&gt;15,VLOOKUP(E20-135,شرائح,2),2),VLOOKUP(D20,شرائح,2)))</f>
        <v>0</v>
      </c>
      <c r="H20" s="6" t="str">
        <f>IF(AND(ISNUMBER(G20),E20&gt;=120),COUNTIFS($B$4:B20,B20,$G$4:G20,G20,$G$4:G20,"&gt;0",$D$4:D20,"&gt;0"),"")</f>
        <v/>
      </c>
      <c r="I20" s="5" t="str">
        <f>IF(E20&gt;=120,COUNTIFS($B$4:B20,B20,$E$4:E20,"&gt;=120",$D$4:D20,"&gt;0"),"")</f>
        <v/>
      </c>
      <c r="J20" s="22" t="str">
        <f t="shared" si="0"/>
        <v/>
      </c>
      <c r="K20" s="4" t="str">
        <f t="shared" si="1"/>
        <v/>
      </c>
      <c r="L20" s="36" t="str">
        <f t="shared" si="2"/>
        <v/>
      </c>
    </row>
    <row r="21" spans="1:12" x14ac:dyDescent="0.25">
      <c r="A21" s="2">
        <v>41336</v>
      </c>
      <c r="B21" s="13" t="s">
        <v>7</v>
      </c>
      <c r="C21" s="3">
        <v>0.34027777777777773</v>
      </c>
      <c r="D21" s="6">
        <f t="shared" si="3"/>
        <v>9.9999999999998845</v>
      </c>
      <c r="E21" s="6">
        <f>SUMIF($B$3:B21,B21,$D$3:D21)</f>
        <v>25.999999999999748</v>
      </c>
      <c r="F21" s="39">
        <f>SUMIF($B$3:B20,B21,$D$3:D20)</f>
        <v>15.999999999999863</v>
      </c>
      <c r="G21" s="6">
        <f>IF(OR(D21=0,ISERROR(VALUE(I21))),0,IF(AND(E21&gt;=120,F21&lt;120),IF((E21-120)&gt;15,VLOOKUP(E21-135,شرائح,2),2),VLOOKUP(D21,شرائح,2)))</f>
        <v>0</v>
      </c>
      <c r="H21" s="6" t="str">
        <f>IF(AND(ISNUMBER(G21),E21&gt;=120),COUNTIFS($B$4:B21,B21,$G$4:G21,G21,$G$4:G21,"&gt;0",$D$4:D21,"&gt;0"),"")</f>
        <v/>
      </c>
      <c r="I21" s="5" t="str">
        <f>IF(E21&gt;=120,COUNTIFS($B$4:B21,B21,$E$4:E21,"&gt;=120",$D$4:D21,"&gt;0"),"")</f>
        <v/>
      </c>
      <c r="J21" s="22" t="str">
        <f t="shared" si="0"/>
        <v/>
      </c>
      <c r="K21" s="4" t="str">
        <f t="shared" si="1"/>
        <v/>
      </c>
      <c r="L21" s="36" t="str">
        <f t="shared" si="2"/>
        <v/>
      </c>
    </row>
    <row r="22" spans="1:12" x14ac:dyDescent="0.25">
      <c r="A22" s="2">
        <v>41336</v>
      </c>
      <c r="B22" s="13" t="s">
        <v>8</v>
      </c>
      <c r="C22" s="3">
        <v>0.34722222222222215</v>
      </c>
      <c r="D22" s="6">
        <f t="shared" si="3"/>
        <v>19.999999999999851</v>
      </c>
      <c r="E22" s="6">
        <f>SUMIF($B$3:B22,B22,$D$3:D22)</f>
        <v>49.999999999999744</v>
      </c>
      <c r="F22" s="39">
        <f>SUMIF($B$3:B21,B22,$D$3:D21)</f>
        <v>29.999999999999893</v>
      </c>
      <c r="G22" s="6">
        <f>IF(OR(D22=0,ISERROR(VALUE(I22))),0,IF(AND(E22&gt;=120,F22&lt;120),IF((E22-120)&gt;15,VLOOKUP(E22-135,شرائح,2),2),VLOOKUP(D22,شرائح,2)))</f>
        <v>0</v>
      </c>
      <c r="H22" s="6" t="str">
        <f>IF(AND(ISNUMBER(G22),E22&gt;=120),COUNTIFS($B$4:B22,B22,$G$4:G22,G22,$G$4:G22,"&gt;0",$D$4:D22,"&gt;0"),"")</f>
        <v/>
      </c>
      <c r="I22" s="5" t="str">
        <f>IF(E22&gt;=120,COUNTIFS($B$4:B22,B22,$E$4:E22,"&gt;=120",$D$4:D22,"&gt;0"),"")</f>
        <v/>
      </c>
      <c r="J22" s="22" t="str">
        <f t="shared" si="0"/>
        <v/>
      </c>
      <c r="K22" s="4" t="str">
        <f t="shared" si="1"/>
        <v/>
      </c>
      <c r="L22" s="36" t="str">
        <f t="shared" si="2"/>
        <v/>
      </c>
    </row>
    <row r="23" spans="1:12" x14ac:dyDescent="0.25">
      <c r="A23" s="2">
        <v>41336</v>
      </c>
      <c r="B23" s="13" t="s">
        <v>9</v>
      </c>
      <c r="C23" s="3">
        <v>0.34652777777777771</v>
      </c>
      <c r="D23" s="6">
        <f t="shared" si="3"/>
        <v>18.999999999999851</v>
      </c>
      <c r="E23" s="6">
        <f>SUMIF($B$3:B23,B23,$D$3:D23)</f>
        <v>48.999999999999744</v>
      </c>
      <c r="F23" s="39">
        <f>SUMIF($B$3:B22,B23,$D$3:D22)</f>
        <v>29.999999999999893</v>
      </c>
      <c r="G23" s="6">
        <f>IF(OR(D23=0,ISERROR(VALUE(I23))),0,IF(AND(E23&gt;=120,F23&lt;120),IF((E23-120)&gt;15,VLOOKUP(E23-135,شرائح,2),2),VLOOKUP(D23,شرائح,2)))</f>
        <v>0</v>
      </c>
      <c r="H23" s="6" t="str">
        <f>IF(AND(ISNUMBER(G23),E23&gt;=120),COUNTIFS($B$4:B23,B23,$G$4:G23,G23,$G$4:G23,"&gt;0",$D$4:D23,"&gt;0"),"")</f>
        <v/>
      </c>
      <c r="I23" s="5" t="str">
        <f>IF(E23&gt;=120,COUNTIFS($B$4:B23,B23,$E$4:E23,"&gt;=120",$D$4:D23,"&gt;0"),"")</f>
        <v/>
      </c>
      <c r="J23" s="22" t="str">
        <f t="shared" si="0"/>
        <v/>
      </c>
      <c r="K23" s="4" t="str">
        <f t="shared" si="1"/>
        <v/>
      </c>
      <c r="L23" s="36" t="str">
        <f t="shared" si="2"/>
        <v/>
      </c>
    </row>
    <row r="24" spans="1:12" x14ac:dyDescent="0.25">
      <c r="A24" s="2">
        <v>41336</v>
      </c>
      <c r="B24" s="13" t="s">
        <v>10</v>
      </c>
      <c r="C24" s="3">
        <v>0.34583333333333327</v>
      </c>
      <c r="D24" s="6">
        <f t="shared" si="3"/>
        <v>17.999999999999858</v>
      </c>
      <c r="E24" s="6">
        <f>SUMIF($B$3:B24,B24,$D$3:D24)</f>
        <v>42.999999999999773</v>
      </c>
      <c r="F24" s="39">
        <f>SUMIF($B$3:B23,B24,$D$3:D23)</f>
        <v>24.999999999999911</v>
      </c>
      <c r="G24" s="6">
        <f>IF(OR(D24=0,ISERROR(VALUE(I24))),0,IF(AND(E24&gt;=120,F24&lt;120),IF((E24-120)&gt;15,VLOOKUP(E24-135,شرائح,2),2),VLOOKUP(D24,شرائح,2)))</f>
        <v>0</v>
      </c>
      <c r="H24" s="6" t="str">
        <f>IF(AND(ISNUMBER(G24),E24&gt;=120),COUNTIFS($B$4:B24,B24,$G$4:G24,G24,$G$4:G24,"&gt;0",$D$4:D24,"&gt;0"),"")</f>
        <v/>
      </c>
      <c r="I24" s="5" t="str">
        <f>IF(E24&gt;=120,COUNTIFS($B$4:B24,B24,$E$4:E24,"&gt;=120",$D$4:D24,"&gt;0"),"")</f>
        <v/>
      </c>
      <c r="J24" s="22" t="str">
        <f t="shared" si="0"/>
        <v/>
      </c>
      <c r="K24" s="4" t="str">
        <f t="shared" si="1"/>
        <v/>
      </c>
      <c r="L24" s="36" t="str">
        <f t="shared" si="2"/>
        <v/>
      </c>
    </row>
    <row r="25" spans="1:12" x14ac:dyDescent="0.25">
      <c r="A25" s="2">
        <v>41336</v>
      </c>
      <c r="B25" s="13" t="s">
        <v>11</v>
      </c>
      <c r="C25" s="3">
        <v>0.35</v>
      </c>
      <c r="D25" s="6">
        <f t="shared" si="3"/>
        <v>23.999999999999915</v>
      </c>
      <c r="E25" s="6">
        <f>SUMIF($B$3:B25,B25,$D$3:D25)</f>
        <v>48.999999999999829</v>
      </c>
      <c r="F25" s="39">
        <f>SUMIF($B$3:B24,B25,$D$3:D24)</f>
        <v>24.999999999999911</v>
      </c>
      <c r="G25" s="6">
        <f>IF(OR(D25=0,ISERROR(VALUE(I25))),0,IF(AND(E25&gt;=120,F25&lt;120),IF((E25-120)&gt;15,VLOOKUP(E25-135,شرائح,2),2),VLOOKUP(D25,شرائح,2)))</f>
        <v>0</v>
      </c>
      <c r="H25" s="6" t="str">
        <f>IF(AND(ISNUMBER(G25),E25&gt;=120),COUNTIFS($B$4:B25,B25,$G$4:G25,G25,$G$4:G25,"&gt;0",$D$4:D25,"&gt;0"),"")</f>
        <v/>
      </c>
      <c r="I25" s="5" t="str">
        <f>IF(E25&gt;=120,COUNTIFS($B$4:B25,B25,$E$4:E25,"&gt;=120",$D$4:D25,"&gt;0"),"")</f>
        <v/>
      </c>
      <c r="J25" s="22" t="str">
        <f t="shared" si="0"/>
        <v/>
      </c>
      <c r="K25" s="4" t="str">
        <f t="shared" si="1"/>
        <v/>
      </c>
      <c r="L25" s="36" t="str">
        <f t="shared" si="2"/>
        <v/>
      </c>
    </row>
    <row r="26" spans="1:12" x14ac:dyDescent="0.25">
      <c r="A26" s="2">
        <v>41336</v>
      </c>
      <c r="B26" s="13" t="s">
        <v>12</v>
      </c>
      <c r="C26" s="3">
        <v>0.34444444444444439</v>
      </c>
      <c r="D26" s="6">
        <f t="shared" si="3"/>
        <v>15.999999999999863</v>
      </c>
      <c r="E26" s="6">
        <f>SUMIF($B$3:B26,B26,$D$3:D26)</f>
        <v>40.999999999999773</v>
      </c>
      <c r="F26" s="39">
        <f>SUMIF($B$3:B25,B26,$D$3:D25)</f>
        <v>24.999999999999911</v>
      </c>
      <c r="G26" s="6">
        <f>IF(OR(D26=0,ISERROR(VALUE(I26))),0,IF(AND(E26&gt;=120,F26&lt;120),IF((E26-120)&gt;15,VLOOKUP(E26-135,شرائح,2),2),VLOOKUP(D26,شرائح,2)))</f>
        <v>0</v>
      </c>
      <c r="H26" s="6" t="str">
        <f>IF(AND(ISNUMBER(G26),E26&gt;=120),COUNTIFS($B$4:B26,B26,$G$4:G26,G26,$G$4:G26,"&gt;0",$D$4:D26,"&gt;0"),"")</f>
        <v/>
      </c>
      <c r="I26" s="5" t="str">
        <f>IF(E26&gt;=120,COUNTIFS($B$4:B26,B26,$E$4:E26,"&gt;=120",$D$4:D26,"&gt;0"),"")</f>
        <v/>
      </c>
      <c r="J26" s="22" t="str">
        <f t="shared" si="0"/>
        <v/>
      </c>
      <c r="K26" s="4" t="str">
        <f t="shared" si="1"/>
        <v/>
      </c>
      <c r="L26" s="36" t="str">
        <f t="shared" si="2"/>
        <v/>
      </c>
    </row>
    <row r="27" spans="1:12" x14ac:dyDescent="0.25">
      <c r="A27" s="2">
        <v>41336</v>
      </c>
      <c r="B27" s="13" t="s">
        <v>13</v>
      </c>
      <c r="C27" s="3">
        <v>0.34652777777777771</v>
      </c>
      <c r="D27" s="6">
        <f t="shared" si="3"/>
        <v>18.999999999999851</v>
      </c>
      <c r="E27" s="6">
        <f>SUMIF($B$3:B27,B27,$D$3:D27)</f>
        <v>43.999999999999758</v>
      </c>
      <c r="F27" s="39">
        <f>SUMIF($B$3:B26,B27,$D$3:D26)</f>
        <v>24.999999999999911</v>
      </c>
      <c r="G27" s="6">
        <f>IF(OR(D27=0,ISERROR(VALUE(I27))),0,IF(AND(E27&gt;=120,F27&lt;120),IF((E27-120)&gt;15,VLOOKUP(E27-135,شرائح,2),2),VLOOKUP(D27,شرائح,2)))</f>
        <v>0</v>
      </c>
      <c r="H27" s="6" t="str">
        <f>IF(AND(ISNUMBER(G27),E27&gt;=120),COUNTIFS($B$4:B27,B27,$G$4:G27,G27,$G$4:G27,"&gt;0",$D$4:D27,"&gt;0"),"")</f>
        <v/>
      </c>
      <c r="I27" s="5" t="str">
        <f>IF(E27&gt;=120,COUNTIFS($B$4:B27,B27,$E$4:E27,"&gt;=120",$D$4:D27,"&gt;0"),"")</f>
        <v/>
      </c>
      <c r="J27" s="22" t="str">
        <f t="shared" si="0"/>
        <v/>
      </c>
      <c r="K27" s="4" t="str">
        <f t="shared" si="1"/>
        <v/>
      </c>
      <c r="L27" s="36" t="str">
        <f t="shared" si="2"/>
        <v/>
      </c>
    </row>
    <row r="28" spans="1:12" x14ac:dyDescent="0.25">
      <c r="A28" s="2">
        <v>41336</v>
      </c>
      <c r="B28" s="13" t="s">
        <v>14</v>
      </c>
      <c r="C28" s="3">
        <v>0.34236111111111106</v>
      </c>
      <c r="D28" s="6">
        <f t="shared" si="3"/>
        <v>12.999999999999874</v>
      </c>
      <c r="E28" s="6">
        <f>SUMIF($B$3:B28,B28,$D$3:D28)</f>
        <v>37.999999999999787</v>
      </c>
      <c r="F28" s="39">
        <f>SUMIF($B$3:B27,B28,$D$3:D27)</f>
        <v>24.999999999999911</v>
      </c>
      <c r="G28" s="6">
        <f>IF(OR(D28=0,ISERROR(VALUE(I28))),0,IF(AND(E28&gt;=120,F28&lt;120),IF((E28-120)&gt;15,VLOOKUP(E28-135,شرائح,2),2),VLOOKUP(D28,شرائح,2)))</f>
        <v>0</v>
      </c>
      <c r="H28" s="6" t="str">
        <f>IF(AND(ISNUMBER(G28),E28&gt;=120),COUNTIFS($B$4:B28,B28,$G$4:G28,G28,$G$4:G28,"&gt;0",$D$4:D28,"&gt;0"),"")</f>
        <v/>
      </c>
      <c r="I28" s="5" t="str">
        <f>IF(E28&gt;=120,COUNTIFS($B$4:B28,B28,$E$4:E28,"&gt;=120",$D$4:D28,"&gt;0"),"")</f>
        <v/>
      </c>
      <c r="J28" s="22" t="str">
        <f t="shared" si="0"/>
        <v/>
      </c>
      <c r="K28" s="4" t="str">
        <f t="shared" si="1"/>
        <v/>
      </c>
      <c r="L28" s="36" t="str">
        <f t="shared" si="2"/>
        <v/>
      </c>
    </row>
    <row r="29" spans="1:12" x14ac:dyDescent="0.25">
      <c r="A29" s="2">
        <v>41336</v>
      </c>
      <c r="B29" s="13" t="s">
        <v>15</v>
      </c>
      <c r="C29" s="3">
        <v>0.33680555555555552</v>
      </c>
      <c r="D29" s="6">
        <f t="shared" si="3"/>
        <v>4.9999999999999023</v>
      </c>
      <c r="E29" s="6">
        <f>SUMIF($B$3:B29,B29,$D$3:D29)</f>
        <v>29.999999999999815</v>
      </c>
      <c r="F29" s="39">
        <f>SUMIF($B$3:B28,B29,$D$3:D28)</f>
        <v>24.999999999999911</v>
      </c>
      <c r="G29" s="6">
        <f>IF(OR(D29=0,ISERROR(VALUE(I29))),0,IF(AND(E29&gt;=120,F29&lt;120),IF((E29-120)&gt;15,VLOOKUP(E29-135,شرائح,2),2),VLOOKUP(D29,شرائح,2)))</f>
        <v>0</v>
      </c>
      <c r="H29" s="6" t="str">
        <f>IF(AND(ISNUMBER(G29),E29&gt;=120),COUNTIFS($B$4:B29,B29,$G$4:G29,G29,$G$4:G29,"&gt;0",$D$4:D29,"&gt;0"),"")</f>
        <v/>
      </c>
      <c r="I29" s="5" t="str">
        <f>IF(E29&gt;=120,COUNTIFS($B$4:B29,B29,$E$4:E29,"&gt;=120",$D$4:D29,"&gt;0"),"")</f>
        <v/>
      </c>
      <c r="J29" s="22" t="str">
        <f t="shared" si="0"/>
        <v/>
      </c>
      <c r="K29" s="4" t="str">
        <f t="shared" si="1"/>
        <v/>
      </c>
      <c r="L29" s="36" t="str">
        <f t="shared" si="2"/>
        <v/>
      </c>
    </row>
    <row r="30" spans="1:12" x14ac:dyDescent="0.25">
      <c r="A30" s="2">
        <v>41337</v>
      </c>
      <c r="B30" s="13" t="s">
        <v>3</v>
      </c>
      <c r="C30" s="3">
        <v>0.34722222222222215</v>
      </c>
      <c r="D30" s="6">
        <f t="shared" si="3"/>
        <v>19.999999999999851</v>
      </c>
      <c r="E30" s="6">
        <f>SUMIF($B$3:B30,B30,$D$3:D30)</f>
        <v>61.999999999999702</v>
      </c>
      <c r="F30" s="39">
        <f>SUMIF($B$3:B29,B30,$D$3:D29)</f>
        <v>41.999999999999851</v>
      </c>
      <c r="G30" s="6">
        <f>IF(OR(D30=0,ISERROR(VALUE(I30))),0,IF(AND(E30&gt;=120,F30&lt;120),IF((E30-120)&gt;15,VLOOKUP(E30-135,شرائح,2),2),VLOOKUP(D30,شرائح,2)))</f>
        <v>0</v>
      </c>
      <c r="H30" s="6" t="str">
        <f>IF(AND(ISNUMBER(G30),E30&gt;=120),COUNTIFS($B$4:B30,B30,$G$4:G30,G30,$G$4:G30,"&gt;0",$D$4:D30,"&gt;0"),"")</f>
        <v/>
      </c>
      <c r="I30" s="5" t="str">
        <f>IF(E30&gt;=120,COUNTIFS($B$4:B30,B30,$E$4:E30,"&gt;=120",$D$4:D30,"&gt;0"),"")</f>
        <v/>
      </c>
      <c r="J30" s="22" t="str">
        <f t="shared" si="0"/>
        <v/>
      </c>
      <c r="K30" s="4" t="str">
        <f t="shared" si="1"/>
        <v/>
      </c>
      <c r="L30" s="36" t="str">
        <f t="shared" si="2"/>
        <v/>
      </c>
    </row>
    <row r="31" spans="1:12" x14ac:dyDescent="0.25">
      <c r="A31" s="2">
        <v>41337</v>
      </c>
      <c r="B31" s="13" t="s">
        <v>4</v>
      </c>
      <c r="C31" s="3">
        <v>0.34513888888888883</v>
      </c>
      <c r="D31" s="6">
        <f t="shared" si="3"/>
        <v>16.999999999999858</v>
      </c>
      <c r="E31" s="6">
        <f>SUMIF($B$3:B31,B31,$D$3:D31)</f>
        <v>54.999999999999645</v>
      </c>
      <c r="F31" s="39">
        <f>SUMIF($B$3:B30,B31,$D$3:D30)</f>
        <v>37.999999999999787</v>
      </c>
      <c r="G31" s="6">
        <f>IF(OR(D31=0,ISERROR(VALUE(I31))),0,IF(AND(E31&gt;=120,F31&lt;120),IF((E31-120)&gt;15,VLOOKUP(E31-135,شرائح,2),2),VLOOKUP(D31,شرائح,2)))</f>
        <v>0</v>
      </c>
      <c r="H31" s="6" t="str">
        <f>IF(AND(ISNUMBER(G31),E31&gt;=120),COUNTIFS($B$4:B31,B31,$G$4:G31,G31,$G$4:G31,"&gt;0",$D$4:D31,"&gt;0"),"")</f>
        <v/>
      </c>
      <c r="I31" s="5" t="str">
        <f>IF(E31&gt;=120,COUNTIFS($B$4:B31,B31,$E$4:E31,"&gt;=120",$D$4:D31,"&gt;0"),"")</f>
        <v/>
      </c>
      <c r="J31" s="22" t="str">
        <f t="shared" si="0"/>
        <v/>
      </c>
      <c r="K31" s="4" t="str">
        <f t="shared" si="1"/>
        <v/>
      </c>
      <c r="L31" s="36" t="str">
        <f t="shared" si="2"/>
        <v/>
      </c>
    </row>
    <row r="32" spans="1:12" x14ac:dyDescent="0.25">
      <c r="A32" s="2">
        <v>41337</v>
      </c>
      <c r="B32" s="13" t="s">
        <v>5</v>
      </c>
      <c r="C32" s="3">
        <v>0.33819444444444441</v>
      </c>
      <c r="D32" s="6">
        <f t="shared" si="3"/>
        <v>6.9999999999998952</v>
      </c>
      <c r="E32" s="6">
        <f>SUMIF($B$3:B32,B32,$D$3:D32)</f>
        <v>45.999999999999673</v>
      </c>
      <c r="F32" s="39">
        <f>SUMIF($B$3:B31,B32,$D$3:D31)</f>
        <v>38.99999999999978</v>
      </c>
      <c r="G32" s="6">
        <f>IF(OR(D32=0,ISERROR(VALUE(I32))),0,IF(AND(E32&gt;=120,F32&lt;120),IF((E32-120)&gt;15,VLOOKUP(E32-135,شرائح,2),2),VLOOKUP(D32,شرائح,2)))</f>
        <v>0</v>
      </c>
      <c r="H32" s="6" t="str">
        <f>IF(AND(ISNUMBER(G32),E32&gt;=120),COUNTIFS($B$4:B32,B32,$G$4:G32,G32,$G$4:G32,"&gt;0",$D$4:D32,"&gt;0"),"")</f>
        <v/>
      </c>
      <c r="I32" s="5" t="str">
        <f>IF(E32&gt;=120,COUNTIFS($B$4:B32,B32,$E$4:E32,"&gt;=120",$D$4:D32,"&gt;0"),"")</f>
        <v/>
      </c>
      <c r="J32" s="22" t="str">
        <f t="shared" si="0"/>
        <v/>
      </c>
      <c r="K32" s="4" t="str">
        <f t="shared" si="1"/>
        <v/>
      </c>
      <c r="L32" s="36" t="str">
        <f t="shared" si="2"/>
        <v/>
      </c>
    </row>
    <row r="33" spans="1:12" x14ac:dyDescent="0.25">
      <c r="A33" s="2">
        <v>41337</v>
      </c>
      <c r="B33" s="13" t="s">
        <v>6</v>
      </c>
      <c r="C33" s="3">
        <v>0.34444444444444439</v>
      </c>
      <c r="D33" s="6">
        <f t="shared" si="3"/>
        <v>15.999999999999863</v>
      </c>
      <c r="E33" s="6">
        <f>SUMIF($B$3:B33,B33,$D$3:D33)</f>
        <v>48.999999999999588</v>
      </c>
      <c r="F33" s="39">
        <f>SUMIF($B$3:B32,B33,$D$3:D32)</f>
        <v>32.999999999999723</v>
      </c>
      <c r="G33" s="6">
        <f>IF(OR(D33=0,ISERROR(VALUE(I33))),0,IF(AND(E33&gt;=120,F33&lt;120),IF((E33-120)&gt;15,VLOOKUP(E33-135,شرائح,2),2),VLOOKUP(D33,شرائح,2)))</f>
        <v>0</v>
      </c>
      <c r="H33" s="6" t="str">
        <f>IF(AND(ISNUMBER(G33),E33&gt;=120),COUNTIFS($B$4:B33,B33,$G$4:G33,G33,$G$4:G33,"&gt;0",$D$4:D33,"&gt;0"),"")</f>
        <v/>
      </c>
      <c r="I33" s="5" t="str">
        <f>IF(E33&gt;=120,COUNTIFS($B$4:B33,B33,$E$4:E33,"&gt;=120",$D$4:D33,"&gt;0"),"")</f>
        <v/>
      </c>
      <c r="J33" s="22" t="str">
        <f t="shared" si="0"/>
        <v/>
      </c>
      <c r="K33" s="4" t="str">
        <f t="shared" si="1"/>
        <v/>
      </c>
      <c r="L33" s="36" t="str">
        <f t="shared" si="2"/>
        <v/>
      </c>
    </row>
    <row r="34" spans="1:12" x14ac:dyDescent="0.25">
      <c r="A34" s="2">
        <v>41337</v>
      </c>
      <c r="B34" s="13" t="s">
        <v>7</v>
      </c>
      <c r="C34" s="3">
        <v>0.33749999999999997</v>
      </c>
      <c r="D34" s="6">
        <f t="shared" si="3"/>
        <v>5.9999999999998987</v>
      </c>
      <c r="E34" s="6">
        <f>SUMIF($B$3:B34,B34,$D$3:D34)</f>
        <v>31.999999999999645</v>
      </c>
      <c r="F34" s="39">
        <f>SUMIF($B$3:B33,B34,$D$3:D33)</f>
        <v>25.999999999999748</v>
      </c>
      <c r="G34" s="6">
        <f>IF(OR(D34=0,ISERROR(VALUE(I34))),0,IF(AND(E34&gt;=120,F34&lt;120),IF((E34-120)&gt;15,VLOOKUP(E34-135,شرائح,2),2),VLOOKUP(D34,شرائح,2)))</f>
        <v>0</v>
      </c>
      <c r="H34" s="6" t="str">
        <f>IF(AND(ISNUMBER(G34),E34&gt;=120),COUNTIFS($B$4:B34,B34,$G$4:G34,G34,$G$4:G34,"&gt;0",$D$4:D34,"&gt;0"),"")</f>
        <v/>
      </c>
      <c r="I34" s="5" t="str">
        <f>IF(E34&gt;=120,COUNTIFS($B$4:B34,B34,$E$4:E34,"&gt;=120",$D$4:D34,"&gt;0"),"")</f>
        <v/>
      </c>
      <c r="J34" s="22" t="str">
        <f t="shared" si="0"/>
        <v/>
      </c>
      <c r="K34" s="4" t="str">
        <f t="shared" si="1"/>
        <v/>
      </c>
      <c r="L34" s="36" t="str">
        <f t="shared" si="2"/>
        <v/>
      </c>
    </row>
    <row r="35" spans="1:12" x14ac:dyDescent="0.25">
      <c r="A35" s="2">
        <v>41337</v>
      </c>
      <c r="B35" s="13" t="s">
        <v>8</v>
      </c>
      <c r="C35" s="3">
        <v>0.34652777777777771</v>
      </c>
      <c r="D35" s="6">
        <f t="shared" si="3"/>
        <v>18.999999999999851</v>
      </c>
      <c r="E35" s="6">
        <f>SUMIF($B$3:B35,B35,$D$3:D35)</f>
        <v>68.999999999999602</v>
      </c>
      <c r="F35" s="39">
        <f>SUMIF($B$3:B34,B35,$D$3:D34)</f>
        <v>49.999999999999744</v>
      </c>
      <c r="G35" s="6">
        <f>IF(OR(D35=0,ISERROR(VALUE(I35))),0,IF(AND(E35&gt;=120,F35&lt;120),IF((E35-120)&gt;15,VLOOKUP(E35-135,شرائح,2),2),VLOOKUP(D35,شرائح,2)))</f>
        <v>0</v>
      </c>
      <c r="H35" s="6" t="str">
        <f>IF(AND(ISNUMBER(G35),E35&gt;=120),COUNTIFS($B$4:B35,B35,$G$4:G35,G35,$G$4:G35,"&gt;0",$D$4:D35,"&gt;0"),"")</f>
        <v/>
      </c>
      <c r="I35" s="5" t="str">
        <f>IF(E35&gt;=120,COUNTIFS($B$4:B35,B35,$E$4:E35,"&gt;=120",$D$4:D35,"&gt;0"),"")</f>
        <v/>
      </c>
      <c r="J35" s="22" t="str">
        <f t="shared" si="0"/>
        <v/>
      </c>
      <c r="K35" s="4" t="str">
        <f t="shared" si="1"/>
        <v/>
      </c>
      <c r="L35" s="36" t="str">
        <f t="shared" si="2"/>
        <v/>
      </c>
    </row>
    <row r="36" spans="1:12" x14ac:dyDescent="0.25">
      <c r="A36" s="2">
        <v>41337</v>
      </c>
      <c r="B36" s="13" t="s">
        <v>9</v>
      </c>
      <c r="C36" s="3">
        <v>0.34236111111111106</v>
      </c>
      <c r="D36" s="6">
        <f t="shared" si="3"/>
        <v>12.999999999999874</v>
      </c>
      <c r="E36" s="6">
        <f>SUMIF($B$3:B36,B36,$D$3:D36)</f>
        <v>61.999999999999616</v>
      </c>
      <c r="F36" s="39">
        <f>SUMIF($B$3:B35,B36,$D$3:D35)</f>
        <v>48.999999999999744</v>
      </c>
      <c r="G36" s="6">
        <f>IF(OR(D36=0,ISERROR(VALUE(I36))),0,IF(AND(E36&gt;=120,F36&lt;120),IF((E36-120)&gt;15,VLOOKUP(E36-135,شرائح,2),2),VLOOKUP(D36,شرائح,2)))</f>
        <v>0</v>
      </c>
      <c r="H36" s="6" t="str">
        <f>IF(AND(ISNUMBER(G36),E36&gt;=120),COUNTIFS($B$4:B36,B36,$G$4:G36,G36,$G$4:G36,"&gt;0",$D$4:D36,"&gt;0"),"")</f>
        <v/>
      </c>
      <c r="I36" s="5" t="str">
        <f>IF(E36&gt;=120,COUNTIFS($B$4:B36,B36,$E$4:E36,"&gt;=120",$D$4:D36,"&gt;0"),"")</f>
        <v/>
      </c>
      <c r="J36" s="22" t="str">
        <f t="shared" si="0"/>
        <v/>
      </c>
      <c r="K36" s="4" t="str">
        <f t="shared" si="1"/>
        <v/>
      </c>
      <c r="L36" s="36" t="str">
        <f t="shared" si="2"/>
        <v/>
      </c>
    </row>
    <row r="37" spans="1:12" x14ac:dyDescent="0.25">
      <c r="A37" s="2">
        <v>41337</v>
      </c>
      <c r="B37" s="13" t="s">
        <v>10</v>
      </c>
      <c r="C37" s="3">
        <v>0.35069444444444442</v>
      </c>
      <c r="D37" s="6">
        <f t="shared" si="3"/>
        <v>24.999999999999911</v>
      </c>
      <c r="E37" s="6">
        <f>SUMIF($B$3:B37,B37,$D$3:D37)</f>
        <v>67.999999999999687</v>
      </c>
      <c r="F37" s="39">
        <f>SUMIF($B$3:B36,B37,$D$3:D36)</f>
        <v>42.999999999999773</v>
      </c>
      <c r="G37" s="6">
        <f>IF(OR(D37=0,ISERROR(VALUE(I37))),0,IF(AND(E37&gt;=120,F37&lt;120),IF((E37-120)&gt;15,VLOOKUP(E37-135,شرائح,2),2),VLOOKUP(D37,شرائح,2)))</f>
        <v>0</v>
      </c>
      <c r="H37" s="6" t="str">
        <f>IF(AND(ISNUMBER(G37),E37&gt;=120),COUNTIFS($B$4:B37,B37,$G$4:G37,G37,$G$4:G37,"&gt;0",$D$4:D37,"&gt;0"),"")</f>
        <v/>
      </c>
      <c r="I37" s="5" t="str">
        <f>IF(E37&gt;=120,COUNTIFS($B$4:B37,B37,$E$4:E37,"&gt;=120",$D$4:D37,"&gt;0"),"")</f>
        <v/>
      </c>
      <c r="J37" s="22" t="str">
        <f t="shared" si="0"/>
        <v/>
      </c>
      <c r="K37" s="4" t="str">
        <f t="shared" si="1"/>
        <v/>
      </c>
      <c r="L37" s="36" t="str">
        <f t="shared" si="2"/>
        <v/>
      </c>
    </row>
    <row r="38" spans="1:12" x14ac:dyDescent="0.25">
      <c r="A38" s="2">
        <v>41337</v>
      </c>
      <c r="B38" s="13" t="s">
        <v>11</v>
      </c>
      <c r="C38" s="3">
        <v>0.34652777777777771</v>
      </c>
      <c r="D38" s="6">
        <f t="shared" si="3"/>
        <v>18.999999999999851</v>
      </c>
      <c r="E38" s="6">
        <f>SUMIF($B$3:B38,B38,$D$3:D38)</f>
        <v>67.999999999999687</v>
      </c>
      <c r="F38" s="39">
        <f>SUMIF($B$3:B37,B38,$D$3:D37)</f>
        <v>48.999999999999829</v>
      </c>
      <c r="G38" s="6">
        <f>IF(OR(D38=0,ISERROR(VALUE(I38))),0,IF(AND(E38&gt;=120,F38&lt;120),IF((E38-120)&gt;15,VLOOKUP(E38-135,شرائح,2),2),VLOOKUP(D38,شرائح,2)))</f>
        <v>0</v>
      </c>
      <c r="H38" s="6" t="str">
        <f>IF(AND(ISNUMBER(G38),E38&gt;=120),COUNTIFS($B$4:B38,B38,$G$4:G38,G38,$G$4:G38,"&gt;0",$D$4:D38,"&gt;0"),"")</f>
        <v/>
      </c>
      <c r="I38" s="5" t="str">
        <f>IF(E38&gt;=120,COUNTIFS($B$4:B38,B38,$E$4:E38,"&gt;=120",$D$4:D38,"&gt;0"),"")</f>
        <v/>
      </c>
      <c r="J38" s="22" t="str">
        <f t="shared" si="0"/>
        <v/>
      </c>
      <c r="K38" s="4" t="str">
        <f t="shared" si="1"/>
        <v/>
      </c>
      <c r="L38" s="36" t="str">
        <f t="shared" si="2"/>
        <v/>
      </c>
    </row>
    <row r="39" spans="1:12" x14ac:dyDescent="0.25">
      <c r="A39" s="2">
        <v>41337</v>
      </c>
      <c r="B39" s="13" t="s">
        <v>12</v>
      </c>
      <c r="C39" s="3">
        <v>0.34374999999999994</v>
      </c>
      <c r="D39" s="6">
        <f t="shared" si="3"/>
        <v>14.999999999999867</v>
      </c>
      <c r="E39" s="6">
        <f>SUMIF($B$3:B39,B39,$D$3:D39)</f>
        <v>55.999999999999638</v>
      </c>
      <c r="F39" s="39">
        <f>SUMIF($B$3:B38,B39,$D$3:D38)</f>
        <v>40.999999999999773</v>
      </c>
      <c r="G39" s="6">
        <f>IF(OR(D39=0,ISERROR(VALUE(I39))),0,IF(AND(E39&gt;=120,F39&lt;120),IF((E39-120)&gt;15,VLOOKUP(E39-135,شرائح,2),2),VLOOKUP(D39,شرائح,2)))</f>
        <v>0</v>
      </c>
      <c r="H39" s="6" t="str">
        <f>IF(AND(ISNUMBER(G39),E39&gt;=120),COUNTIFS($B$4:B39,B39,$G$4:G39,G39,$G$4:G39,"&gt;0",$D$4:D39,"&gt;0"),"")</f>
        <v/>
      </c>
      <c r="I39" s="5" t="str">
        <f>IF(E39&gt;=120,COUNTIFS($B$4:B39,B39,$E$4:E39,"&gt;=120",$D$4:D39,"&gt;0"),"")</f>
        <v/>
      </c>
      <c r="J39" s="22" t="str">
        <f t="shared" si="0"/>
        <v/>
      </c>
      <c r="K39" s="4" t="str">
        <f t="shared" si="1"/>
        <v/>
      </c>
      <c r="L39" s="36" t="str">
        <f t="shared" si="2"/>
        <v/>
      </c>
    </row>
    <row r="40" spans="1:12" x14ac:dyDescent="0.25">
      <c r="A40" s="2">
        <v>41337</v>
      </c>
      <c r="B40" s="13" t="s">
        <v>13</v>
      </c>
      <c r="C40" s="3">
        <v>0.33888888888888885</v>
      </c>
      <c r="D40" s="6">
        <f t="shared" si="3"/>
        <v>7.9999999999998916</v>
      </c>
      <c r="E40" s="6">
        <f>SUMIF($B$3:B40,B40,$D$3:D40)</f>
        <v>51.999999999999652</v>
      </c>
      <c r="F40" s="39">
        <f>SUMIF($B$3:B39,B40,$D$3:D39)</f>
        <v>43.999999999999758</v>
      </c>
      <c r="G40" s="6">
        <f>IF(OR(D40=0,ISERROR(VALUE(I40))),0,IF(AND(E40&gt;=120,F40&lt;120),IF((E40-120)&gt;15,VLOOKUP(E40-135,شرائح,2),2),VLOOKUP(D40,شرائح,2)))</f>
        <v>0</v>
      </c>
      <c r="H40" s="6" t="str">
        <f>IF(AND(ISNUMBER(G40),E40&gt;=120),COUNTIFS($B$4:B40,B40,$G$4:G40,G40,$G$4:G40,"&gt;0",$D$4:D40,"&gt;0"),"")</f>
        <v/>
      </c>
      <c r="I40" s="5" t="str">
        <f>IF(E40&gt;=120,COUNTIFS($B$4:B40,B40,$E$4:E40,"&gt;=120",$D$4:D40,"&gt;0"),"")</f>
        <v/>
      </c>
      <c r="J40" s="22" t="str">
        <f t="shared" si="0"/>
        <v/>
      </c>
      <c r="K40" s="4" t="str">
        <f t="shared" si="1"/>
        <v/>
      </c>
      <c r="L40" s="36" t="str">
        <f t="shared" si="2"/>
        <v/>
      </c>
    </row>
    <row r="41" spans="1:12" x14ac:dyDescent="0.25">
      <c r="A41" s="2">
        <v>41337</v>
      </c>
      <c r="B41" s="13" t="s">
        <v>14</v>
      </c>
      <c r="C41" s="3">
        <v>0.34583333333333327</v>
      </c>
      <c r="D41" s="6">
        <f t="shared" si="3"/>
        <v>17.999999999999858</v>
      </c>
      <c r="E41" s="6">
        <f>SUMIF($B$3:B41,B41,$D$3:D41)</f>
        <v>55.999999999999645</v>
      </c>
      <c r="F41" s="39">
        <f>SUMIF($B$3:B40,B41,$D$3:D40)</f>
        <v>37.999999999999787</v>
      </c>
      <c r="G41" s="6">
        <f>IF(OR(D41=0,ISERROR(VALUE(I41))),0,IF(AND(E41&gt;=120,F41&lt;120),IF((E41-120)&gt;15,VLOOKUP(E41-135,شرائح,2),2),VLOOKUP(D41,شرائح,2)))</f>
        <v>0</v>
      </c>
      <c r="H41" s="6" t="str">
        <f>IF(AND(ISNUMBER(G41),E41&gt;=120),COUNTIFS($B$4:B41,B41,$G$4:G41,G41,$G$4:G41,"&gt;0",$D$4:D41,"&gt;0"),"")</f>
        <v/>
      </c>
      <c r="I41" s="5" t="str">
        <f>IF(E41&gt;=120,COUNTIFS($B$4:B41,B41,$E$4:E41,"&gt;=120",$D$4:D41,"&gt;0"),"")</f>
        <v/>
      </c>
      <c r="J41" s="22" t="str">
        <f t="shared" si="0"/>
        <v/>
      </c>
      <c r="K41" s="4" t="str">
        <f t="shared" si="1"/>
        <v/>
      </c>
      <c r="L41" s="36" t="str">
        <f t="shared" si="2"/>
        <v/>
      </c>
    </row>
    <row r="42" spans="1:12" x14ac:dyDescent="0.25">
      <c r="A42" s="2">
        <v>41337</v>
      </c>
      <c r="B42" s="13" t="s">
        <v>15</v>
      </c>
      <c r="C42" s="3">
        <v>0.34652777777777771</v>
      </c>
      <c r="D42" s="6">
        <f t="shared" si="3"/>
        <v>18.999999999999851</v>
      </c>
      <c r="E42" s="6">
        <f>SUMIF($B$3:B42,B42,$D$3:D42)</f>
        <v>48.999999999999666</v>
      </c>
      <c r="F42" s="39">
        <f>SUMIF($B$3:B41,B42,$D$3:D41)</f>
        <v>29.999999999999815</v>
      </c>
      <c r="G42" s="6">
        <f>IF(OR(D42=0,ISERROR(VALUE(I42))),0,IF(AND(E42&gt;=120,F42&lt;120),IF((E42-120)&gt;15,VLOOKUP(E42-135,شرائح,2),2),VLOOKUP(D42,شرائح,2)))</f>
        <v>0</v>
      </c>
      <c r="H42" s="6" t="str">
        <f>IF(AND(ISNUMBER(G42),E42&gt;=120),COUNTIFS($B$4:B42,B42,$G$4:G42,G42,$G$4:G42,"&gt;0",$D$4:D42,"&gt;0"),"")</f>
        <v/>
      </c>
      <c r="I42" s="5" t="str">
        <f>IF(E42&gt;=120,COUNTIFS($B$4:B42,B42,$E$4:E42,"&gt;=120",$D$4:D42,"&gt;0"),"")</f>
        <v/>
      </c>
      <c r="J42" s="22" t="str">
        <f t="shared" si="0"/>
        <v/>
      </c>
      <c r="K42" s="4" t="str">
        <f t="shared" si="1"/>
        <v/>
      </c>
      <c r="L42" s="36" t="str">
        <f t="shared" si="2"/>
        <v/>
      </c>
    </row>
    <row r="43" spans="1:12" x14ac:dyDescent="0.25">
      <c r="A43" s="2">
        <v>41338</v>
      </c>
      <c r="B43" s="13" t="s">
        <v>3</v>
      </c>
      <c r="C43" s="3">
        <v>0.33680555555555552</v>
      </c>
      <c r="D43" s="6">
        <f t="shared" si="3"/>
        <v>4.9999999999999023</v>
      </c>
      <c r="E43" s="6">
        <f>SUMIF($B$3:B43,B43,$D$3:D43)</f>
        <v>66.999999999999602</v>
      </c>
      <c r="F43" s="39">
        <f>SUMIF($B$3:B42,B43,$D$3:D42)</f>
        <v>61.999999999999702</v>
      </c>
      <c r="G43" s="6">
        <f>IF(OR(D43=0,ISERROR(VALUE(I43))),0,IF(AND(E43&gt;=120,F43&lt;120),IF((E43-120)&gt;15,VLOOKUP(E43-135,شرائح,2),2),VLOOKUP(D43,شرائح,2)))</f>
        <v>0</v>
      </c>
      <c r="H43" s="6" t="str">
        <f>IF(AND(ISNUMBER(G43),E43&gt;=120),COUNTIFS($B$4:B43,B43,$G$4:G43,G43,$G$4:G43,"&gt;0",$D$4:D43,"&gt;0"),"")</f>
        <v/>
      </c>
      <c r="I43" s="5" t="str">
        <f>IF(E43&gt;=120,COUNTIFS($B$4:B43,B43,$E$4:E43,"&gt;=120",$D$4:D43,"&gt;0"),"")</f>
        <v/>
      </c>
      <c r="J43" s="22" t="str">
        <f t="shared" si="0"/>
        <v/>
      </c>
      <c r="K43" s="4" t="str">
        <f t="shared" si="1"/>
        <v/>
      </c>
      <c r="L43" s="36" t="str">
        <f t="shared" si="2"/>
        <v/>
      </c>
    </row>
    <row r="44" spans="1:12" x14ac:dyDescent="0.25">
      <c r="A44" s="2">
        <v>41338</v>
      </c>
      <c r="B44" s="13" t="s">
        <v>4</v>
      </c>
      <c r="C44" s="3">
        <v>0.34097222222222218</v>
      </c>
      <c r="D44" s="6">
        <f t="shared" si="3"/>
        <v>10.999999999999881</v>
      </c>
      <c r="E44" s="6">
        <f>SUMIF($B$3:B44,B44,$D$3:D44)</f>
        <v>65.999999999999531</v>
      </c>
      <c r="F44" s="39">
        <f>SUMIF($B$3:B43,B44,$D$3:D43)</f>
        <v>54.999999999999645</v>
      </c>
      <c r="G44" s="6">
        <f>IF(OR(D44=0,ISERROR(VALUE(I44))),0,IF(AND(E44&gt;=120,F44&lt;120),IF((E44-120)&gt;15,VLOOKUP(E44-135,شرائح,2),2),VLOOKUP(D44,شرائح,2)))</f>
        <v>0</v>
      </c>
      <c r="H44" s="6" t="str">
        <f>IF(AND(ISNUMBER(G44),E44&gt;=120),COUNTIFS($B$4:B44,B44,$G$4:G44,G44,$G$4:G44,"&gt;0",$D$4:D44,"&gt;0"),"")</f>
        <v/>
      </c>
      <c r="I44" s="5" t="str">
        <f>IF(E44&gt;=120,COUNTIFS($B$4:B44,B44,$E$4:E44,"&gt;=120",$D$4:D44,"&gt;0"),"")</f>
        <v/>
      </c>
      <c r="J44" s="22" t="str">
        <f t="shared" si="0"/>
        <v/>
      </c>
      <c r="K44" s="4" t="str">
        <f t="shared" si="1"/>
        <v/>
      </c>
      <c r="L44" s="36" t="str">
        <f t="shared" si="2"/>
        <v/>
      </c>
    </row>
    <row r="45" spans="1:12" x14ac:dyDescent="0.25">
      <c r="A45" s="2">
        <v>41338</v>
      </c>
      <c r="B45" s="13" t="s">
        <v>5</v>
      </c>
      <c r="C45" s="3">
        <v>0.34236111111111106</v>
      </c>
      <c r="D45" s="6">
        <f t="shared" si="3"/>
        <v>12.999999999999874</v>
      </c>
      <c r="E45" s="6">
        <f>SUMIF($B$3:B45,B45,$D$3:D45)</f>
        <v>58.999999999999545</v>
      </c>
      <c r="F45" s="39">
        <f>SUMIF($B$3:B44,B45,$D$3:D44)</f>
        <v>45.999999999999673</v>
      </c>
      <c r="G45" s="6">
        <f>IF(OR(D45=0,ISERROR(VALUE(I45))),0,IF(AND(E45&gt;=120,F45&lt;120),IF((E45-120)&gt;15,VLOOKUP(E45-135,شرائح,2),2),VLOOKUP(D45,شرائح,2)))</f>
        <v>0</v>
      </c>
      <c r="H45" s="6" t="str">
        <f>IF(AND(ISNUMBER(G45),E45&gt;=120),COUNTIFS($B$4:B45,B45,$G$4:G45,G45,$G$4:G45,"&gt;0",$D$4:D45,"&gt;0"),"")</f>
        <v/>
      </c>
      <c r="I45" s="5" t="str">
        <f>IF(E45&gt;=120,COUNTIFS($B$4:B45,B45,$E$4:E45,"&gt;=120",$D$4:D45,"&gt;0"),"")</f>
        <v/>
      </c>
      <c r="J45" s="22" t="str">
        <f t="shared" si="0"/>
        <v/>
      </c>
      <c r="K45" s="4" t="str">
        <f t="shared" si="1"/>
        <v/>
      </c>
      <c r="L45" s="36" t="str">
        <f t="shared" si="2"/>
        <v/>
      </c>
    </row>
    <row r="46" spans="1:12" x14ac:dyDescent="0.25">
      <c r="A46" s="2">
        <v>41338</v>
      </c>
      <c r="B46" s="13" t="s">
        <v>6</v>
      </c>
      <c r="C46" s="3">
        <v>0.33958333333333329</v>
      </c>
      <c r="D46" s="6">
        <f t="shared" si="3"/>
        <v>8.9999999999998881</v>
      </c>
      <c r="E46" s="6">
        <f>SUMIF($B$3:B46,B46,$D$3:D46)</f>
        <v>57.999999999999474</v>
      </c>
      <c r="F46" s="39">
        <f>SUMIF($B$3:B45,B46,$D$3:D45)</f>
        <v>48.999999999999588</v>
      </c>
      <c r="G46" s="6">
        <f>IF(OR(D46=0,ISERROR(VALUE(I46))),0,IF(AND(E46&gt;=120,F46&lt;120),IF((E46-120)&gt;15,VLOOKUP(E46-135,شرائح,2),2),VLOOKUP(D46,شرائح,2)))</f>
        <v>0</v>
      </c>
      <c r="H46" s="6" t="str">
        <f>IF(AND(ISNUMBER(G46),E46&gt;=120),COUNTIFS($B$4:B46,B46,$G$4:G46,G46,$G$4:G46,"&gt;0",$D$4:D46,"&gt;0"),"")</f>
        <v/>
      </c>
      <c r="I46" s="5" t="str">
        <f>IF(E46&gt;=120,COUNTIFS($B$4:B46,B46,$E$4:E46,"&gt;=120",$D$4:D46,"&gt;0"),"")</f>
        <v/>
      </c>
      <c r="J46" s="22" t="str">
        <f t="shared" si="0"/>
        <v/>
      </c>
      <c r="K46" s="4" t="str">
        <f t="shared" si="1"/>
        <v/>
      </c>
      <c r="L46" s="36" t="str">
        <f t="shared" si="2"/>
        <v/>
      </c>
    </row>
    <row r="47" spans="1:12" x14ac:dyDescent="0.25">
      <c r="A47" s="2">
        <v>41338</v>
      </c>
      <c r="B47" s="13" t="s">
        <v>7</v>
      </c>
      <c r="C47" s="3">
        <v>0.33680555555555552</v>
      </c>
      <c r="D47" s="6">
        <f t="shared" si="3"/>
        <v>4.9999999999999023</v>
      </c>
      <c r="E47" s="6">
        <f>SUMIF($B$3:B47,B47,$D$3:D47)</f>
        <v>36.999999999999545</v>
      </c>
      <c r="F47" s="39">
        <f>SUMIF($B$3:B46,B47,$D$3:D46)</f>
        <v>31.999999999999645</v>
      </c>
      <c r="G47" s="6">
        <f>IF(OR(D47=0,ISERROR(VALUE(I47))),0,IF(AND(E47&gt;=120,F47&lt;120),IF((E47-120)&gt;15,VLOOKUP(E47-135,شرائح,2),2),VLOOKUP(D47,شرائح,2)))</f>
        <v>0</v>
      </c>
      <c r="H47" s="6" t="str">
        <f>IF(AND(ISNUMBER(G47),E47&gt;=120),COUNTIFS($B$4:B47,B47,$G$4:G47,G47,$G$4:G47,"&gt;0",$D$4:D47,"&gt;0"),"")</f>
        <v/>
      </c>
      <c r="I47" s="5" t="str">
        <f>IF(E47&gt;=120,COUNTIFS($B$4:B47,B47,$E$4:E47,"&gt;=120",$D$4:D47,"&gt;0"),"")</f>
        <v/>
      </c>
      <c r="J47" s="22" t="str">
        <f t="shared" si="0"/>
        <v/>
      </c>
      <c r="K47" s="4" t="str">
        <f t="shared" si="1"/>
        <v/>
      </c>
      <c r="L47" s="36" t="str">
        <f t="shared" si="2"/>
        <v/>
      </c>
    </row>
    <row r="48" spans="1:12" x14ac:dyDescent="0.25">
      <c r="A48" s="2">
        <v>41338</v>
      </c>
      <c r="B48" s="13" t="s">
        <v>8</v>
      </c>
      <c r="C48" s="3">
        <v>0.34513888888888883</v>
      </c>
      <c r="D48" s="6">
        <f t="shared" si="3"/>
        <v>16.999999999999858</v>
      </c>
      <c r="E48" s="6">
        <f>SUMIF($B$3:B48,B48,$D$3:D48)</f>
        <v>85.99999999999946</v>
      </c>
      <c r="F48" s="39">
        <f>SUMIF($B$3:B47,B48,$D$3:D47)</f>
        <v>68.999999999999602</v>
      </c>
      <c r="G48" s="6">
        <f>IF(OR(D48=0,ISERROR(VALUE(I48))),0,IF(AND(E48&gt;=120,F48&lt;120),IF((E48-120)&gt;15,VLOOKUP(E48-135,شرائح,2),2),VLOOKUP(D48,شرائح,2)))</f>
        <v>0</v>
      </c>
      <c r="H48" s="6" t="str">
        <f>IF(AND(ISNUMBER(G48),E48&gt;=120),COUNTIFS($B$4:B48,B48,$G$4:G48,G48,$G$4:G48,"&gt;0",$D$4:D48,"&gt;0"),"")</f>
        <v/>
      </c>
      <c r="I48" s="5" t="str">
        <f>IF(E48&gt;=120,COUNTIFS($B$4:B48,B48,$E$4:E48,"&gt;=120",$D$4:D48,"&gt;0"),"")</f>
        <v/>
      </c>
      <c r="J48" s="22" t="str">
        <f t="shared" si="0"/>
        <v/>
      </c>
      <c r="K48" s="4" t="str">
        <f t="shared" si="1"/>
        <v/>
      </c>
      <c r="L48" s="36" t="str">
        <f t="shared" si="2"/>
        <v/>
      </c>
    </row>
    <row r="49" spans="1:12" x14ac:dyDescent="0.25">
      <c r="A49" s="2">
        <v>41338</v>
      </c>
      <c r="B49" s="13" t="s">
        <v>9</v>
      </c>
      <c r="C49" s="3">
        <v>0.34444444444444439</v>
      </c>
      <c r="D49" s="6">
        <f t="shared" si="3"/>
        <v>15.999999999999863</v>
      </c>
      <c r="E49" s="6">
        <f>SUMIF($B$3:B49,B49,$D$3:D49)</f>
        <v>77.999999999999474</v>
      </c>
      <c r="F49" s="39">
        <f>SUMIF($B$3:B48,B49,$D$3:D48)</f>
        <v>61.999999999999616</v>
      </c>
      <c r="G49" s="6">
        <f>IF(OR(D49=0,ISERROR(VALUE(I49))),0,IF(AND(E49&gt;=120,F49&lt;120),IF((E49-120)&gt;15,VLOOKUP(E49-135,شرائح,2),2),VLOOKUP(D49,شرائح,2)))</f>
        <v>0</v>
      </c>
      <c r="H49" s="6" t="str">
        <f>IF(AND(ISNUMBER(G49),E49&gt;=120),COUNTIFS($B$4:B49,B49,$G$4:G49,G49,$G$4:G49,"&gt;0",$D$4:D49,"&gt;0"),"")</f>
        <v/>
      </c>
      <c r="I49" s="5" t="str">
        <f>IF(E49&gt;=120,COUNTIFS($B$4:B49,B49,$E$4:E49,"&gt;=120",$D$4:D49,"&gt;0"),"")</f>
        <v/>
      </c>
      <c r="J49" s="22" t="str">
        <f t="shared" si="0"/>
        <v/>
      </c>
      <c r="K49" s="4" t="str">
        <f t="shared" si="1"/>
        <v/>
      </c>
      <c r="L49" s="36" t="str">
        <f t="shared" si="2"/>
        <v/>
      </c>
    </row>
    <row r="50" spans="1:12" x14ac:dyDescent="0.25">
      <c r="A50" s="2">
        <v>41338</v>
      </c>
      <c r="B50" s="13" t="s">
        <v>10</v>
      </c>
      <c r="C50" s="3">
        <v>0.34652777777777771</v>
      </c>
      <c r="D50" s="6">
        <f t="shared" si="3"/>
        <v>18.999999999999851</v>
      </c>
      <c r="E50" s="6">
        <f>SUMIF($B$3:B50,B50,$D$3:D50)</f>
        <v>86.999999999999545</v>
      </c>
      <c r="F50" s="39">
        <f>SUMIF($B$3:B49,B50,$D$3:D49)</f>
        <v>67.999999999999687</v>
      </c>
      <c r="G50" s="6">
        <f>IF(OR(D50=0,ISERROR(VALUE(I50))),0,IF(AND(E50&gt;=120,F50&lt;120),IF((E50-120)&gt;15,VLOOKUP(E50-135,شرائح,2),2),VLOOKUP(D50,شرائح,2)))</f>
        <v>0</v>
      </c>
      <c r="H50" s="6" t="str">
        <f>IF(AND(ISNUMBER(G50),E50&gt;=120),COUNTIFS($B$4:B50,B50,$G$4:G50,G50,$G$4:G50,"&gt;0",$D$4:D50,"&gt;0"),"")</f>
        <v/>
      </c>
      <c r="I50" s="5" t="str">
        <f>IF(E50&gt;=120,COUNTIFS($B$4:B50,B50,$E$4:E50,"&gt;=120",$D$4:D50,"&gt;0"),"")</f>
        <v/>
      </c>
      <c r="J50" s="22" t="str">
        <f t="shared" si="0"/>
        <v/>
      </c>
      <c r="K50" s="4" t="str">
        <f t="shared" si="1"/>
        <v/>
      </c>
      <c r="L50" s="36" t="str">
        <f t="shared" si="2"/>
        <v/>
      </c>
    </row>
    <row r="51" spans="1:12" x14ac:dyDescent="0.25">
      <c r="A51" s="2">
        <v>41338</v>
      </c>
      <c r="B51" s="13" t="s">
        <v>11</v>
      </c>
      <c r="C51" s="3">
        <v>0.34861111111111109</v>
      </c>
      <c r="D51" s="6">
        <f t="shared" si="3"/>
        <v>21.999999999999922</v>
      </c>
      <c r="E51" s="6">
        <f>SUMIF($B$3:B51,B51,$D$3:D51)</f>
        <v>89.999999999999602</v>
      </c>
      <c r="F51" s="39">
        <f>SUMIF($B$3:B50,B51,$D$3:D50)</f>
        <v>67.999999999999687</v>
      </c>
      <c r="G51" s="6">
        <f>IF(OR(D51=0,ISERROR(VALUE(I51))),0,IF(AND(E51&gt;=120,F51&lt;120),IF((E51-120)&gt;15,VLOOKUP(E51-135,شرائح,2),2),VLOOKUP(D51,شرائح,2)))</f>
        <v>0</v>
      </c>
      <c r="H51" s="6" t="str">
        <f>IF(AND(ISNUMBER(G51),E51&gt;=120),COUNTIFS($B$4:B51,B51,$G$4:G51,G51,$G$4:G51,"&gt;0",$D$4:D51,"&gt;0"),"")</f>
        <v/>
      </c>
      <c r="I51" s="5" t="str">
        <f>IF(E51&gt;=120,COUNTIFS($B$4:B51,B51,$E$4:E51,"&gt;=120",$D$4:D51,"&gt;0"),"")</f>
        <v/>
      </c>
      <c r="J51" s="22" t="str">
        <f t="shared" si="0"/>
        <v/>
      </c>
      <c r="K51" s="4" t="str">
        <f t="shared" si="1"/>
        <v/>
      </c>
      <c r="L51" s="36" t="str">
        <f t="shared" si="2"/>
        <v/>
      </c>
    </row>
    <row r="52" spans="1:12" x14ac:dyDescent="0.25">
      <c r="A52" s="2">
        <v>41338</v>
      </c>
      <c r="B52" s="13" t="s">
        <v>12</v>
      </c>
      <c r="C52" s="3">
        <v>0.34097222222222218</v>
      </c>
      <c r="D52" s="6">
        <f t="shared" si="3"/>
        <v>10.999999999999881</v>
      </c>
      <c r="E52" s="6">
        <f>SUMIF($B$3:B52,B52,$D$3:D52)</f>
        <v>66.999999999999517</v>
      </c>
      <c r="F52" s="39">
        <f>SUMIF($B$3:B51,B52,$D$3:D51)</f>
        <v>55.999999999999638</v>
      </c>
      <c r="G52" s="6">
        <f>IF(OR(D52=0,ISERROR(VALUE(I52))),0,IF(AND(E52&gt;=120,F52&lt;120),IF((E52-120)&gt;15,VLOOKUP(E52-135,شرائح,2),2),VLOOKUP(D52,شرائح,2)))</f>
        <v>0</v>
      </c>
      <c r="H52" s="6" t="str">
        <f>IF(AND(ISNUMBER(G52),E52&gt;=120),COUNTIFS($B$4:B52,B52,$G$4:G52,G52,$G$4:G52,"&gt;0",$D$4:D52,"&gt;0"),"")</f>
        <v/>
      </c>
      <c r="I52" s="5" t="str">
        <f>IF(E52&gt;=120,COUNTIFS($B$4:B52,B52,$E$4:E52,"&gt;=120",$D$4:D52,"&gt;0"),"")</f>
        <v/>
      </c>
      <c r="J52" s="22" t="str">
        <f t="shared" si="0"/>
        <v/>
      </c>
      <c r="K52" s="4" t="str">
        <f t="shared" si="1"/>
        <v/>
      </c>
      <c r="L52" s="36" t="str">
        <f t="shared" si="2"/>
        <v/>
      </c>
    </row>
    <row r="53" spans="1:12" x14ac:dyDescent="0.25">
      <c r="A53" s="2">
        <v>41338</v>
      </c>
      <c r="B53" s="13" t="s">
        <v>13</v>
      </c>
      <c r="C53" s="3">
        <v>0.34166666666666662</v>
      </c>
      <c r="D53" s="6">
        <f t="shared" si="3"/>
        <v>11.999999999999877</v>
      </c>
      <c r="E53" s="6">
        <f>SUMIF($B$3:B53,B53,$D$3:D53)</f>
        <v>63.999999999999531</v>
      </c>
      <c r="F53" s="39">
        <f>SUMIF($B$3:B52,B53,$D$3:D52)</f>
        <v>51.999999999999652</v>
      </c>
      <c r="G53" s="6">
        <f>IF(OR(D53=0,ISERROR(VALUE(I53))),0,IF(AND(E53&gt;=120,F53&lt;120),IF((E53-120)&gt;15,VLOOKUP(E53-135,شرائح,2),2),VLOOKUP(D53,شرائح,2)))</f>
        <v>0</v>
      </c>
      <c r="H53" s="6" t="str">
        <f>IF(AND(ISNUMBER(G53),E53&gt;=120),COUNTIFS($B$4:B53,B53,$G$4:G53,G53,$G$4:G53,"&gt;0",$D$4:D53,"&gt;0"),"")</f>
        <v/>
      </c>
      <c r="I53" s="5" t="str">
        <f>IF(E53&gt;=120,COUNTIFS($B$4:B53,B53,$E$4:E53,"&gt;=120",$D$4:D53,"&gt;0"),"")</f>
        <v/>
      </c>
      <c r="J53" s="22" t="str">
        <f t="shared" si="0"/>
        <v/>
      </c>
      <c r="K53" s="4" t="str">
        <f t="shared" si="1"/>
        <v/>
      </c>
      <c r="L53" s="36" t="str">
        <f t="shared" si="2"/>
        <v/>
      </c>
    </row>
    <row r="54" spans="1:12" x14ac:dyDescent="0.25">
      <c r="A54" s="2">
        <v>41338</v>
      </c>
      <c r="B54" s="13" t="s">
        <v>14</v>
      </c>
      <c r="C54" s="3">
        <v>0.33819444444444441</v>
      </c>
      <c r="D54" s="6">
        <f t="shared" si="3"/>
        <v>6.9999999999998952</v>
      </c>
      <c r="E54" s="6">
        <f>SUMIF($B$3:B54,B54,$D$3:D54)</f>
        <v>62.999999999999538</v>
      </c>
      <c r="F54" s="39">
        <f>SUMIF($B$3:B53,B54,$D$3:D53)</f>
        <v>55.999999999999645</v>
      </c>
      <c r="G54" s="6">
        <f>IF(OR(D54=0,ISERROR(VALUE(I54))),0,IF(AND(E54&gt;=120,F54&lt;120),IF((E54-120)&gt;15,VLOOKUP(E54-135,شرائح,2),2),VLOOKUP(D54,شرائح,2)))</f>
        <v>0</v>
      </c>
      <c r="H54" s="6" t="str">
        <f>IF(AND(ISNUMBER(G54),E54&gt;=120),COUNTIFS($B$4:B54,B54,$G$4:G54,G54,$G$4:G54,"&gt;0",$D$4:D54,"&gt;0"),"")</f>
        <v/>
      </c>
      <c r="I54" s="5" t="str">
        <f>IF(E54&gt;=120,COUNTIFS($B$4:B54,B54,$E$4:E54,"&gt;=120",$D$4:D54,"&gt;0"),"")</f>
        <v/>
      </c>
      <c r="J54" s="22" t="str">
        <f t="shared" si="0"/>
        <v/>
      </c>
      <c r="K54" s="4" t="str">
        <f t="shared" si="1"/>
        <v/>
      </c>
      <c r="L54" s="36" t="str">
        <f t="shared" si="2"/>
        <v/>
      </c>
    </row>
    <row r="55" spans="1:12" x14ac:dyDescent="0.25">
      <c r="A55" s="2">
        <v>41338</v>
      </c>
      <c r="B55" s="13" t="s">
        <v>15</v>
      </c>
      <c r="C55" s="3">
        <v>0.3479166666666666</v>
      </c>
      <c r="D55" s="6">
        <f t="shared" si="3"/>
        <v>20.999999999999844</v>
      </c>
      <c r="E55" s="6">
        <f>SUMIF($B$3:B55,B55,$D$3:D55)</f>
        <v>69.999999999999517</v>
      </c>
      <c r="F55" s="39">
        <f>SUMIF($B$3:B54,B55,$D$3:D54)</f>
        <v>48.999999999999666</v>
      </c>
      <c r="G55" s="6">
        <f>IF(OR(D55=0,ISERROR(VALUE(I55))),0,IF(AND(E55&gt;=120,F55&lt;120),IF((E55-120)&gt;15,VLOOKUP(E55-135,شرائح,2),2),VLOOKUP(D55,شرائح,2)))</f>
        <v>0</v>
      </c>
      <c r="H55" s="6" t="str">
        <f>IF(AND(ISNUMBER(G55),E55&gt;=120),COUNTIFS($B$4:B55,B55,$G$4:G55,G55,$G$4:G55,"&gt;0",$D$4:D55,"&gt;0"),"")</f>
        <v/>
      </c>
      <c r="I55" s="5" t="str">
        <f>IF(E55&gt;=120,COUNTIFS($B$4:B55,B55,$E$4:E55,"&gt;=120",$D$4:D55,"&gt;0"),"")</f>
        <v/>
      </c>
      <c r="J55" s="22" t="str">
        <f t="shared" si="0"/>
        <v/>
      </c>
      <c r="K55" s="4" t="str">
        <f t="shared" si="1"/>
        <v/>
      </c>
      <c r="L55" s="36" t="str">
        <f t="shared" si="2"/>
        <v/>
      </c>
    </row>
    <row r="56" spans="1:12" x14ac:dyDescent="0.25">
      <c r="A56" s="2">
        <v>41339</v>
      </c>
      <c r="B56" s="13" t="s">
        <v>3</v>
      </c>
      <c r="C56" s="3">
        <v>0.33680555555555552</v>
      </c>
      <c r="D56" s="6">
        <f t="shared" si="3"/>
        <v>4.9999999999999023</v>
      </c>
      <c r="E56" s="6">
        <f>SUMIF($B$3:B56,B56,$D$3:D56)</f>
        <v>71.999999999999503</v>
      </c>
      <c r="F56" s="39">
        <f>SUMIF($B$3:B55,B56,$D$3:D55)</f>
        <v>66.999999999999602</v>
      </c>
      <c r="G56" s="6">
        <f>IF(OR(D56=0,ISERROR(VALUE(I56))),0,IF(AND(E56&gt;=120,F56&lt;120),IF((E56-120)&gt;15,VLOOKUP(E56-135,شرائح,2),2),VLOOKUP(D56,شرائح,2)))</f>
        <v>0</v>
      </c>
      <c r="H56" s="6" t="str">
        <f>IF(AND(ISNUMBER(G56),E56&gt;=120),COUNTIFS($B$4:B56,B56,$G$4:G56,G56,$G$4:G56,"&gt;0",$D$4:D56,"&gt;0"),"")</f>
        <v/>
      </c>
      <c r="I56" s="5" t="str">
        <f>IF(E56&gt;=120,COUNTIFS($B$4:B56,B56,$E$4:E56,"&gt;=120",$D$4:D56,"&gt;0"),"")</f>
        <v/>
      </c>
      <c r="J56" s="22" t="str">
        <f t="shared" si="0"/>
        <v/>
      </c>
      <c r="K56" s="4" t="str">
        <f t="shared" si="1"/>
        <v/>
      </c>
      <c r="L56" s="36" t="str">
        <f t="shared" si="2"/>
        <v/>
      </c>
    </row>
    <row r="57" spans="1:12" x14ac:dyDescent="0.25">
      <c r="A57" s="2">
        <v>41339</v>
      </c>
      <c r="B57" s="13" t="s">
        <v>4</v>
      </c>
      <c r="C57" s="3">
        <v>0.34513888888888883</v>
      </c>
      <c r="D57" s="6">
        <f t="shared" si="3"/>
        <v>16.999999999999858</v>
      </c>
      <c r="E57" s="6">
        <f>SUMIF($B$3:B57,B57,$D$3:D57)</f>
        <v>82.999999999999389</v>
      </c>
      <c r="F57" s="39">
        <f>SUMIF($B$3:B56,B57,$D$3:D56)</f>
        <v>65.999999999999531</v>
      </c>
      <c r="G57" s="6">
        <f>IF(OR(D57=0,ISERROR(VALUE(I57))),0,IF(AND(E57&gt;=120,F57&lt;120),IF((E57-120)&gt;15,VLOOKUP(E57-135,شرائح,2),2),VLOOKUP(D57,شرائح,2)))</f>
        <v>0</v>
      </c>
      <c r="H57" s="6" t="str">
        <f>IF(AND(ISNUMBER(G57),E57&gt;=120),COUNTIFS($B$4:B57,B57,$G$4:G57,G57,$G$4:G57,"&gt;0",$D$4:D57,"&gt;0"),"")</f>
        <v/>
      </c>
      <c r="I57" s="5" t="str">
        <f>IF(E57&gt;=120,COUNTIFS($B$4:B57,B57,$E$4:E57,"&gt;=120",$D$4:D57,"&gt;0"),"")</f>
        <v/>
      </c>
      <c r="J57" s="22" t="str">
        <f t="shared" si="0"/>
        <v/>
      </c>
      <c r="K57" s="4" t="str">
        <f t="shared" si="1"/>
        <v/>
      </c>
      <c r="L57" s="36" t="str">
        <f t="shared" si="2"/>
        <v/>
      </c>
    </row>
    <row r="58" spans="1:12" x14ac:dyDescent="0.25">
      <c r="A58" s="2">
        <v>41339</v>
      </c>
      <c r="B58" s="13" t="s">
        <v>5</v>
      </c>
      <c r="C58" s="3">
        <v>0.33958333333333329</v>
      </c>
      <c r="D58" s="6">
        <f t="shared" si="3"/>
        <v>8.9999999999998881</v>
      </c>
      <c r="E58" s="6">
        <f>SUMIF($B$3:B58,B58,$D$3:D58)</f>
        <v>67.999999999999432</v>
      </c>
      <c r="F58" s="39">
        <f>SUMIF($B$3:B57,B58,$D$3:D57)</f>
        <v>58.999999999999545</v>
      </c>
      <c r="G58" s="6">
        <f>IF(OR(D58=0,ISERROR(VALUE(I58))),0,IF(AND(E58&gt;=120,F58&lt;120),IF((E58-120)&gt;15,VLOOKUP(E58-135,شرائح,2),2),VLOOKUP(D58,شرائح,2)))</f>
        <v>0</v>
      </c>
      <c r="H58" s="6" t="str">
        <f>IF(AND(ISNUMBER(G58),E58&gt;=120),COUNTIFS($B$4:B58,B58,$G$4:G58,G58,$G$4:G58,"&gt;0",$D$4:D58,"&gt;0"),"")</f>
        <v/>
      </c>
      <c r="I58" s="5" t="str">
        <f>IF(E58&gt;=120,COUNTIFS($B$4:B58,B58,$E$4:E58,"&gt;=120",$D$4:D58,"&gt;0"),"")</f>
        <v/>
      </c>
      <c r="J58" s="22" t="str">
        <f t="shared" si="0"/>
        <v/>
      </c>
      <c r="K58" s="4" t="str">
        <f t="shared" si="1"/>
        <v/>
      </c>
      <c r="L58" s="36" t="str">
        <f t="shared" si="2"/>
        <v/>
      </c>
    </row>
    <row r="59" spans="1:12" x14ac:dyDescent="0.25">
      <c r="A59" s="2">
        <v>41339</v>
      </c>
      <c r="B59" s="13" t="s">
        <v>6</v>
      </c>
      <c r="C59" s="3">
        <v>0.3430555555555555</v>
      </c>
      <c r="D59" s="6">
        <f t="shared" si="3"/>
        <v>13.99999999999987</v>
      </c>
      <c r="E59" s="6">
        <f>SUMIF($B$3:B59,B59,$D$3:D59)</f>
        <v>71.999999999999346</v>
      </c>
      <c r="F59" s="39">
        <f>SUMIF($B$3:B58,B59,$D$3:D58)</f>
        <v>57.999999999999474</v>
      </c>
      <c r="G59" s="6">
        <f>IF(OR(D59=0,ISERROR(VALUE(I59))),0,IF(AND(E59&gt;=120,F59&lt;120),IF((E59-120)&gt;15,VLOOKUP(E59-135,شرائح,2),2),VLOOKUP(D59,شرائح,2)))</f>
        <v>0</v>
      </c>
      <c r="H59" s="6" t="str">
        <f>IF(AND(ISNUMBER(G59),E59&gt;=120),COUNTIFS($B$4:B59,B59,$G$4:G59,G59,$G$4:G59,"&gt;0",$D$4:D59,"&gt;0"),"")</f>
        <v/>
      </c>
      <c r="I59" s="5" t="str">
        <f>IF(E59&gt;=120,COUNTIFS($B$4:B59,B59,$E$4:E59,"&gt;=120",$D$4:D59,"&gt;0"),"")</f>
        <v/>
      </c>
      <c r="J59" s="22" t="str">
        <f t="shared" si="0"/>
        <v/>
      </c>
      <c r="K59" s="4" t="str">
        <f t="shared" si="1"/>
        <v/>
      </c>
      <c r="L59" s="36" t="str">
        <f t="shared" si="2"/>
        <v/>
      </c>
    </row>
    <row r="60" spans="1:12" x14ac:dyDescent="0.25">
      <c r="A60" s="2">
        <v>41339</v>
      </c>
      <c r="B60" s="13" t="s">
        <v>7</v>
      </c>
      <c r="C60" s="3">
        <v>0.34513888888888883</v>
      </c>
      <c r="D60" s="6">
        <f t="shared" si="3"/>
        <v>16.999999999999858</v>
      </c>
      <c r="E60" s="6">
        <f>SUMIF($B$3:B60,B60,$D$3:D60)</f>
        <v>53.999999999999403</v>
      </c>
      <c r="F60" s="39">
        <f>SUMIF($B$3:B59,B60,$D$3:D59)</f>
        <v>36.999999999999545</v>
      </c>
      <c r="G60" s="6">
        <f>IF(OR(D60=0,ISERROR(VALUE(I60))),0,IF(AND(E60&gt;=120,F60&lt;120),IF((E60-120)&gt;15,VLOOKUP(E60-135,شرائح,2),2),VLOOKUP(D60,شرائح,2)))</f>
        <v>0</v>
      </c>
      <c r="H60" s="6" t="str">
        <f>IF(AND(ISNUMBER(G60),E60&gt;=120),COUNTIFS($B$4:B60,B60,$G$4:G60,G60,$G$4:G60,"&gt;0",$D$4:D60,"&gt;0"),"")</f>
        <v/>
      </c>
      <c r="I60" s="5" t="str">
        <f>IF(E60&gt;=120,COUNTIFS($B$4:B60,B60,$E$4:E60,"&gt;=120",$D$4:D60,"&gt;0"),"")</f>
        <v/>
      </c>
      <c r="J60" s="22" t="str">
        <f t="shared" si="0"/>
        <v/>
      </c>
      <c r="K60" s="4" t="str">
        <f t="shared" si="1"/>
        <v/>
      </c>
      <c r="L60" s="36" t="str">
        <f t="shared" si="2"/>
        <v/>
      </c>
    </row>
    <row r="61" spans="1:12" x14ac:dyDescent="0.25">
      <c r="A61" s="2">
        <v>41339</v>
      </c>
      <c r="B61" s="13" t="s">
        <v>8</v>
      </c>
      <c r="C61" s="3">
        <v>0.34930555555555554</v>
      </c>
      <c r="D61" s="6">
        <f t="shared" si="3"/>
        <v>22.999999999999918</v>
      </c>
      <c r="E61" s="6">
        <f>SUMIF($B$3:B61,B61,$D$3:D61)</f>
        <v>108.99999999999937</v>
      </c>
      <c r="F61" s="39">
        <f>SUMIF($B$3:B60,B61,$D$3:D60)</f>
        <v>85.99999999999946</v>
      </c>
      <c r="G61" s="6">
        <f>IF(OR(D61=0,ISERROR(VALUE(I61))),0,IF(AND(E61&gt;=120,F61&lt;120),IF((E61-120)&gt;15,VLOOKUP(E61-135,شرائح,2),2),VLOOKUP(D61,شرائح,2)))</f>
        <v>0</v>
      </c>
      <c r="H61" s="6" t="str">
        <f>IF(AND(ISNUMBER(G61),E61&gt;=120),COUNTIFS($B$4:B61,B61,$G$4:G61,G61,$G$4:G61,"&gt;0",$D$4:D61,"&gt;0"),"")</f>
        <v/>
      </c>
      <c r="I61" s="5" t="str">
        <f>IF(E61&gt;=120,COUNTIFS($B$4:B61,B61,$E$4:E61,"&gt;=120",$D$4:D61,"&gt;0"),"")</f>
        <v/>
      </c>
      <c r="J61" s="22" t="str">
        <f t="shared" si="0"/>
        <v/>
      </c>
      <c r="K61" s="4" t="str">
        <f t="shared" si="1"/>
        <v/>
      </c>
      <c r="L61" s="36" t="str">
        <f t="shared" si="2"/>
        <v/>
      </c>
    </row>
    <row r="62" spans="1:12" x14ac:dyDescent="0.25">
      <c r="A62" s="2">
        <v>41339</v>
      </c>
      <c r="B62" s="13" t="s">
        <v>9</v>
      </c>
      <c r="C62" s="3">
        <v>0.34374999999999994</v>
      </c>
      <c r="D62" s="6">
        <f t="shared" si="3"/>
        <v>14.999999999999867</v>
      </c>
      <c r="E62" s="6">
        <f>SUMIF($B$3:B62,B62,$D$3:D62)</f>
        <v>92.999999999999346</v>
      </c>
      <c r="F62" s="39">
        <f>SUMIF($B$3:B61,B62,$D$3:D61)</f>
        <v>77.999999999999474</v>
      </c>
      <c r="G62" s="6">
        <f>IF(OR(D62=0,ISERROR(VALUE(I62))),0,IF(AND(E62&gt;=120,F62&lt;120),IF((E62-120)&gt;15,VLOOKUP(E62-135,شرائح,2),2),VLOOKUP(D62,شرائح,2)))</f>
        <v>0</v>
      </c>
      <c r="H62" s="6" t="str">
        <f>IF(AND(ISNUMBER(G62),E62&gt;=120),COUNTIFS($B$4:B62,B62,$G$4:G62,G62,$G$4:G62,"&gt;0",$D$4:D62,"&gt;0"),"")</f>
        <v/>
      </c>
      <c r="I62" s="5" t="str">
        <f>IF(E62&gt;=120,COUNTIFS($B$4:B62,B62,$E$4:E62,"&gt;=120",$D$4:D62,"&gt;0"),"")</f>
        <v/>
      </c>
      <c r="J62" s="22" t="str">
        <f t="shared" si="0"/>
        <v/>
      </c>
      <c r="K62" s="4" t="str">
        <f t="shared" si="1"/>
        <v/>
      </c>
      <c r="L62" s="36" t="str">
        <f t="shared" si="2"/>
        <v/>
      </c>
    </row>
    <row r="63" spans="1:12" x14ac:dyDescent="0.25">
      <c r="A63" s="2">
        <v>41339</v>
      </c>
      <c r="B63" s="13" t="s">
        <v>10</v>
      </c>
      <c r="C63" s="3">
        <v>0.35069444444444436</v>
      </c>
      <c r="D63" s="6">
        <f t="shared" si="3"/>
        <v>24.999999999999829</v>
      </c>
      <c r="E63" s="6">
        <f>SUMIF($B$3:B63,B63,$D$3:D63)</f>
        <v>111.99999999999937</v>
      </c>
      <c r="F63" s="39">
        <f>SUMIF($B$3:B62,B63,$D$3:D62)</f>
        <v>86.999999999999545</v>
      </c>
      <c r="G63" s="6">
        <f>IF(OR(D63=0,ISERROR(VALUE(I63))),0,IF(AND(E63&gt;=120,F63&lt;120),IF((E63-120)&gt;15,VLOOKUP(E63-135,شرائح,2),2),VLOOKUP(D63,شرائح,2)))</f>
        <v>0</v>
      </c>
      <c r="H63" s="6" t="str">
        <f>IF(AND(ISNUMBER(G63),E63&gt;=120),COUNTIFS($B$4:B63,B63,$G$4:G63,G63,$G$4:G63,"&gt;0",$D$4:D63,"&gt;0"),"")</f>
        <v/>
      </c>
      <c r="I63" s="5" t="str">
        <f>IF(E63&gt;=120,COUNTIFS($B$4:B63,B63,$E$4:E63,"&gt;=120",$D$4:D63,"&gt;0"),"")</f>
        <v/>
      </c>
      <c r="J63" s="22" t="str">
        <f t="shared" si="0"/>
        <v/>
      </c>
      <c r="K63" s="4" t="str">
        <f t="shared" si="1"/>
        <v/>
      </c>
      <c r="L63" s="36" t="str">
        <f t="shared" si="2"/>
        <v/>
      </c>
    </row>
    <row r="64" spans="1:12" x14ac:dyDescent="0.25">
      <c r="A64" s="2">
        <v>41339</v>
      </c>
      <c r="B64" s="13" t="s">
        <v>11</v>
      </c>
      <c r="C64" s="3">
        <v>0.34999999999999992</v>
      </c>
      <c r="D64" s="6">
        <f t="shared" si="3"/>
        <v>23.999999999999837</v>
      </c>
      <c r="E64" s="6">
        <f>SUMIF($B$3:B64,B64,$D$3:D64)</f>
        <v>113.99999999999943</v>
      </c>
      <c r="F64" s="39">
        <f>SUMIF($B$3:B63,B64,$D$3:D63)</f>
        <v>89.999999999999602</v>
      </c>
      <c r="G64" s="6">
        <f>IF(OR(D64=0,ISERROR(VALUE(I64))),0,IF(AND(E64&gt;=120,F64&lt;120),IF((E64-120)&gt;15,VLOOKUP(E64-135,شرائح,2),2),VLOOKUP(D64,شرائح,2)))</f>
        <v>0</v>
      </c>
      <c r="H64" s="6" t="str">
        <f>IF(AND(ISNUMBER(G64),E64&gt;=120),COUNTIFS($B$4:B64,B64,$G$4:G64,G64,$G$4:G64,"&gt;0",$D$4:D64,"&gt;0"),"")</f>
        <v/>
      </c>
      <c r="I64" s="5" t="str">
        <f>IF(E64&gt;=120,COUNTIFS($B$4:B64,B64,$E$4:E64,"&gt;=120",$D$4:D64,"&gt;0"),"")</f>
        <v/>
      </c>
      <c r="J64" s="22" t="str">
        <f t="shared" si="0"/>
        <v/>
      </c>
      <c r="K64" s="4" t="str">
        <f t="shared" si="1"/>
        <v/>
      </c>
      <c r="L64" s="36" t="str">
        <f t="shared" si="2"/>
        <v/>
      </c>
    </row>
    <row r="65" spans="1:13" x14ac:dyDescent="0.25">
      <c r="A65" s="2">
        <v>41339</v>
      </c>
      <c r="B65" s="13" t="s">
        <v>12</v>
      </c>
      <c r="C65" s="3">
        <v>0.34722222222222215</v>
      </c>
      <c r="D65" s="6">
        <f t="shared" si="3"/>
        <v>19.999999999999851</v>
      </c>
      <c r="E65" s="6">
        <f>SUMIF($B$3:B65,B65,$D$3:D65)</f>
        <v>86.999999999999375</v>
      </c>
      <c r="F65" s="39">
        <f>SUMIF($B$3:B64,B65,$D$3:D64)</f>
        <v>66.999999999999517</v>
      </c>
      <c r="G65" s="6">
        <f>IF(OR(D65=0,ISERROR(VALUE(I65))),0,IF(AND(E65&gt;=120,F65&lt;120),IF((E65-120)&gt;15,VLOOKUP(E65-135,شرائح,2),2),VLOOKUP(D65,شرائح,2)))</f>
        <v>0</v>
      </c>
      <c r="H65" s="6" t="str">
        <f>IF(AND(ISNUMBER(G65),E65&gt;=120),COUNTIFS($B$4:B65,B65,$G$4:G65,G65,$G$4:G65,"&gt;0",$D$4:D65,"&gt;0"),"")</f>
        <v/>
      </c>
      <c r="I65" s="5" t="str">
        <f>IF(E65&gt;=120,COUNTIFS($B$4:B65,B65,$E$4:E65,"&gt;=120",$D$4:D65,"&gt;0"),"")</f>
        <v/>
      </c>
      <c r="J65" s="22" t="str">
        <f t="shared" si="0"/>
        <v/>
      </c>
      <c r="K65" s="4" t="str">
        <f t="shared" si="1"/>
        <v/>
      </c>
      <c r="L65" s="36" t="str">
        <f t="shared" si="2"/>
        <v/>
      </c>
    </row>
    <row r="66" spans="1:13" x14ac:dyDescent="0.25">
      <c r="A66" s="2">
        <v>41339</v>
      </c>
      <c r="B66" s="13" t="s">
        <v>13</v>
      </c>
      <c r="C66" s="3">
        <v>0.34583333333333327</v>
      </c>
      <c r="D66" s="6">
        <f t="shared" si="3"/>
        <v>17.999999999999858</v>
      </c>
      <c r="E66" s="6">
        <f>SUMIF($B$3:B66,B66,$D$3:D66)</f>
        <v>81.999999999999389</v>
      </c>
      <c r="F66" s="39">
        <f>SUMIF($B$3:B65,B66,$D$3:D65)</f>
        <v>63.999999999999531</v>
      </c>
      <c r="G66" s="6">
        <f>IF(OR(D66=0,ISERROR(VALUE(I66))),0,IF(AND(E66&gt;=120,F66&lt;120),IF((E66-120)&gt;15,VLOOKUP(E66-135,شرائح,2),2),VLOOKUP(D66,شرائح,2)))</f>
        <v>0</v>
      </c>
      <c r="H66" s="6" t="str">
        <f>IF(AND(ISNUMBER(G66),E66&gt;=120),COUNTIFS($B$4:B66,B66,$G$4:G66,G66,$G$4:G66,"&gt;0",$D$4:D66,"&gt;0"),"")</f>
        <v/>
      </c>
      <c r="I66" s="5" t="str">
        <f>IF(E66&gt;=120,COUNTIFS($B$4:B66,B66,$E$4:E66,"&gt;=120",$D$4:D66,"&gt;0"),"")</f>
        <v/>
      </c>
      <c r="J66" s="22" t="str">
        <f t="shared" si="0"/>
        <v/>
      </c>
      <c r="K66" s="4" t="str">
        <f t="shared" si="1"/>
        <v/>
      </c>
      <c r="L66" s="36" t="str">
        <f t="shared" si="2"/>
        <v/>
      </c>
    </row>
    <row r="67" spans="1:13" x14ac:dyDescent="0.25">
      <c r="A67" s="2">
        <v>41339</v>
      </c>
      <c r="B67" s="13" t="s">
        <v>14</v>
      </c>
      <c r="C67" s="3">
        <v>0.34236111111111106</v>
      </c>
      <c r="D67" s="6">
        <f t="shared" si="3"/>
        <v>12.999999999999874</v>
      </c>
      <c r="E67" s="6">
        <f>SUMIF($B$3:B67,B67,$D$3:D67)</f>
        <v>75.999999999999417</v>
      </c>
      <c r="F67" s="39">
        <f>SUMIF($B$3:B66,B67,$D$3:D66)</f>
        <v>62.999999999999538</v>
      </c>
      <c r="G67" s="6">
        <f>IF(OR(D67=0,ISERROR(VALUE(I67))),0,IF(AND(E67&gt;=120,F67&lt;120),IF((E67-120)&gt;15,VLOOKUP(E67-135,شرائح,2),2),VLOOKUP(D67,شرائح,2)))</f>
        <v>0</v>
      </c>
      <c r="H67" s="6" t="str">
        <f>IF(AND(ISNUMBER(G67),E67&gt;=120),COUNTIFS($B$4:B67,B67,$G$4:G67,G67,$G$4:G67,"&gt;0",$D$4:D67,"&gt;0"),"")</f>
        <v/>
      </c>
      <c r="I67" s="5" t="str">
        <f>IF(E67&gt;=120,COUNTIFS($B$4:B67,B67,$E$4:E67,"&gt;=120",$D$4:D67,"&gt;0"),"")</f>
        <v/>
      </c>
      <c r="J67" s="22" t="str">
        <f t="shared" si="0"/>
        <v/>
      </c>
      <c r="K67" s="4" t="str">
        <f t="shared" si="1"/>
        <v/>
      </c>
      <c r="L67" s="36" t="str">
        <f t="shared" si="2"/>
        <v/>
      </c>
    </row>
    <row r="68" spans="1:13" x14ac:dyDescent="0.25">
      <c r="A68" s="2">
        <v>41339</v>
      </c>
      <c r="B68" s="13" t="s">
        <v>15</v>
      </c>
      <c r="C68" s="3">
        <v>0.34930555555555554</v>
      </c>
      <c r="D68" s="6">
        <f t="shared" si="3"/>
        <v>22.999999999999918</v>
      </c>
      <c r="E68" s="6">
        <f>SUMIF($B$3:B68,B68,$D$3:D68)</f>
        <v>92.999999999999432</v>
      </c>
      <c r="F68" s="39">
        <f>SUMIF($B$3:B67,B68,$D$3:D67)</f>
        <v>69.999999999999517</v>
      </c>
      <c r="G68" s="6">
        <f>IF(OR(D68=0,ISERROR(VALUE(I68))),0,IF(AND(E68&gt;=120,F68&lt;120),IF((E68-120)&gt;15,VLOOKUP(E68-135,شرائح,2),2),VLOOKUP(D68,شرائح,2)))</f>
        <v>0</v>
      </c>
      <c r="H68" s="6" t="str">
        <f>IF(AND(ISNUMBER(G68),E68&gt;=120),COUNTIFS($B$4:B68,B68,$G$4:G68,G68,$G$4:G68,"&gt;0",$D$4:D68,"&gt;0"),"")</f>
        <v/>
      </c>
      <c r="I68" s="5" t="str">
        <f>IF(E68&gt;=120,COUNTIFS($B$4:B68,B68,$E$4:E68,"&gt;=120",$D$4:D68,"&gt;0"),"")</f>
        <v/>
      </c>
      <c r="J68" s="22" t="str">
        <f t="shared" ref="J68:J131" si="4">IF(E68&gt;=120,IF(F68&lt;120,IF(AND(I68=1,E68&lt;=135),"إنذار كتابى",VLOOKUP(G68*10+H68,جزاء,4)),VLOOKUP(G68*10+H68,جزاء,4)),"")</f>
        <v/>
      </c>
      <c r="K68" s="4" t="str">
        <f t="shared" ref="K68:K131" si="5">IF(LEN(J68)&gt;0,VLOOKUP(B68,أجور,2,0),"")</f>
        <v/>
      </c>
      <c r="L68" s="36" t="str">
        <f t="shared" ref="L68:L131" si="6">IFERROR(IF(LEN(K68)&gt;0,VLOOKUP(J68,جزاءات,2,0)*K68,""),0)</f>
        <v/>
      </c>
    </row>
    <row r="69" spans="1:13" x14ac:dyDescent="0.25">
      <c r="A69" s="2">
        <v>41340</v>
      </c>
      <c r="B69" s="13" t="s">
        <v>3</v>
      </c>
      <c r="C69" s="3">
        <v>0.33749999999999997</v>
      </c>
      <c r="D69" s="6">
        <f t="shared" ref="D69:D132" si="7">IF(C69-$C$1&lt;0,0,(C69-$C$1)*60*24)</f>
        <v>5.9999999999998987</v>
      </c>
      <c r="E69" s="6">
        <f>SUMIF($B$3:B69,B69,$D$3:D69)</f>
        <v>77.999999999999403</v>
      </c>
      <c r="F69" s="39">
        <f>SUMIF($B$3:B68,B69,$D$3:D68)</f>
        <v>71.999999999999503</v>
      </c>
      <c r="G69" s="6">
        <f>IF(OR(D69=0,ISERROR(VALUE(I69))),0,IF(AND(E69&gt;=120,F69&lt;120),IF((E69-120)&gt;15,VLOOKUP(E69-135,شرائح,2),2),VLOOKUP(D69,شرائح,2)))</f>
        <v>0</v>
      </c>
      <c r="H69" s="6" t="str">
        <f>IF(AND(ISNUMBER(G69),E69&gt;=120),COUNTIFS($B$4:B69,B69,$G$4:G69,G69,$G$4:G69,"&gt;0",$D$4:D69,"&gt;0"),"")</f>
        <v/>
      </c>
      <c r="I69" s="5" t="str">
        <f>IF(E69&gt;=120,COUNTIFS($B$4:B69,B69,$E$4:E69,"&gt;=120",$D$4:D69,"&gt;0"),"")</f>
        <v/>
      </c>
      <c r="J69" s="22" t="str">
        <f t="shared" si="4"/>
        <v/>
      </c>
      <c r="K69" s="4" t="str">
        <f t="shared" si="5"/>
        <v/>
      </c>
      <c r="L69" s="36" t="str">
        <f t="shared" si="6"/>
        <v/>
      </c>
    </row>
    <row r="70" spans="1:13" x14ac:dyDescent="0.25">
      <c r="A70" s="2">
        <v>41340</v>
      </c>
      <c r="B70" s="13" t="s">
        <v>4</v>
      </c>
      <c r="C70" s="3">
        <v>0.34374999999999994</v>
      </c>
      <c r="D70" s="6">
        <f t="shared" si="7"/>
        <v>14.999999999999867</v>
      </c>
      <c r="E70" s="6">
        <f>SUMIF($B$3:B70,B70,$D$3:D70)</f>
        <v>97.999999999999261</v>
      </c>
      <c r="F70" s="39">
        <f>SUMIF($B$3:B69,B70,$D$3:D69)</f>
        <v>82.999999999999389</v>
      </c>
      <c r="G70" s="6">
        <f>IF(OR(D70=0,ISERROR(VALUE(I70))),0,IF(AND(E70&gt;=120,F70&lt;120),IF((E70-120)&gt;15,VLOOKUP(E70-135,شرائح,2),2),VLOOKUP(D70,شرائح,2)))</f>
        <v>0</v>
      </c>
      <c r="H70" s="6" t="str">
        <f>IF(AND(ISNUMBER(G70),E70&gt;=120),COUNTIFS($B$4:B70,B70,$G$4:G70,G70,$G$4:G70,"&gt;0",$D$4:D70,"&gt;0"),"")</f>
        <v/>
      </c>
      <c r="I70" s="5" t="str">
        <f>IF(E70&gt;=120,COUNTIFS($B$4:B70,B70,$E$4:E70,"&gt;=120",$D$4:D70,"&gt;0"),"")</f>
        <v/>
      </c>
      <c r="J70" s="22" t="str">
        <f t="shared" si="4"/>
        <v/>
      </c>
      <c r="K70" s="4" t="str">
        <f t="shared" si="5"/>
        <v/>
      </c>
      <c r="L70" s="36" t="str">
        <f t="shared" si="6"/>
        <v/>
      </c>
    </row>
    <row r="71" spans="1:13" x14ac:dyDescent="0.25">
      <c r="A71" s="2">
        <v>41340</v>
      </c>
      <c r="B71" s="13" t="s">
        <v>5</v>
      </c>
      <c r="C71" s="3">
        <v>0.34930555555555554</v>
      </c>
      <c r="D71" s="6">
        <f t="shared" si="7"/>
        <v>22.999999999999918</v>
      </c>
      <c r="E71" s="6">
        <f>SUMIF($B$3:B71,B71,$D$3:D71)</f>
        <v>90.999999999999346</v>
      </c>
      <c r="F71" s="39">
        <f>SUMIF($B$3:B70,B71,$D$3:D70)</f>
        <v>67.999999999999432</v>
      </c>
      <c r="G71" s="6">
        <f>IF(OR(D71=0,ISERROR(VALUE(I71))),0,IF(AND(E71&gt;=120,F71&lt;120),IF((E71-120)&gt;15,VLOOKUP(E71-135,شرائح,2),2),VLOOKUP(D71,شرائح,2)))</f>
        <v>0</v>
      </c>
      <c r="H71" s="6" t="str">
        <f>IF(AND(ISNUMBER(G71),E71&gt;=120),COUNTIFS($B$4:B71,B71,$G$4:G71,G71,$G$4:G71,"&gt;0",$D$4:D71,"&gt;0"),"")</f>
        <v/>
      </c>
      <c r="I71" s="5" t="str">
        <f>IF(E71&gt;=120,COUNTIFS($B$4:B71,B71,$E$4:E71,"&gt;=120",$D$4:D71,"&gt;0"),"")</f>
        <v/>
      </c>
      <c r="J71" s="22" t="str">
        <f t="shared" si="4"/>
        <v/>
      </c>
      <c r="K71" s="4" t="str">
        <f t="shared" si="5"/>
        <v/>
      </c>
      <c r="L71" s="36" t="str">
        <f t="shared" si="6"/>
        <v/>
      </c>
    </row>
    <row r="72" spans="1:13" x14ac:dyDescent="0.25">
      <c r="A72" s="2">
        <v>41340</v>
      </c>
      <c r="B72" s="13" t="s">
        <v>6</v>
      </c>
      <c r="C72" s="3">
        <v>0.35069444444444442</v>
      </c>
      <c r="D72" s="6">
        <f t="shared" si="7"/>
        <v>24.999999999999911</v>
      </c>
      <c r="E72" s="6">
        <f>SUMIF($B$3:B72,B72,$D$3:D72)</f>
        <v>96.999999999999261</v>
      </c>
      <c r="F72" s="39">
        <f>SUMIF($B$3:B71,B72,$D$3:D71)</f>
        <v>71.999999999999346</v>
      </c>
      <c r="G72" s="6">
        <f>IF(OR(D72=0,ISERROR(VALUE(I72))),0,IF(AND(E72&gt;=120,F72&lt;120),IF((E72-120)&gt;15,VLOOKUP(E72-135,شرائح,2),2),VLOOKUP(D72,شرائح,2)))</f>
        <v>0</v>
      </c>
      <c r="H72" s="6" t="str">
        <f>IF(AND(ISNUMBER(G72),E72&gt;=120),COUNTIFS($B$4:B72,B72,$G$4:G72,G72,$G$4:G72,"&gt;0",$D$4:D72,"&gt;0"),"")</f>
        <v/>
      </c>
      <c r="I72" s="5" t="str">
        <f>IF(E72&gt;=120,COUNTIFS($B$4:B72,B72,$E$4:E72,"&gt;=120",$D$4:D72,"&gt;0"),"")</f>
        <v/>
      </c>
      <c r="J72" s="22" t="str">
        <f t="shared" si="4"/>
        <v/>
      </c>
      <c r="K72" s="4" t="str">
        <f t="shared" si="5"/>
        <v/>
      </c>
      <c r="L72" s="36" t="str">
        <f t="shared" si="6"/>
        <v/>
      </c>
    </row>
    <row r="73" spans="1:13" x14ac:dyDescent="0.25">
      <c r="A73" s="2">
        <v>41340</v>
      </c>
      <c r="B73" s="13" t="s">
        <v>7</v>
      </c>
      <c r="C73" s="3">
        <v>0.34861111111111109</v>
      </c>
      <c r="D73" s="6">
        <f t="shared" si="7"/>
        <v>21.999999999999922</v>
      </c>
      <c r="E73" s="6">
        <f>SUMIF($B$3:B73,B73,$D$3:D73)</f>
        <v>75.999999999999318</v>
      </c>
      <c r="F73" s="39">
        <f>SUMIF($B$3:B72,B73,$D$3:D72)</f>
        <v>53.999999999999403</v>
      </c>
      <c r="G73" s="6">
        <f>IF(OR(D73=0,ISERROR(VALUE(I73))),0,IF(AND(E73&gt;=120,F73&lt;120),IF((E73-120)&gt;15,VLOOKUP(E73-135,شرائح,2),2),VLOOKUP(D73,شرائح,2)))</f>
        <v>0</v>
      </c>
      <c r="H73" s="6" t="str">
        <f>IF(AND(ISNUMBER(G73),E73&gt;=120),COUNTIFS($B$4:B73,B73,$G$4:G73,G73,$G$4:G73,"&gt;0",$D$4:D73,"&gt;0"),"")</f>
        <v/>
      </c>
      <c r="I73" s="5" t="str">
        <f>IF(E73&gt;=120,COUNTIFS($B$4:B73,B73,$E$4:E73,"&gt;=120",$D$4:D73,"&gt;0"),"")</f>
        <v/>
      </c>
      <c r="J73" s="22" t="str">
        <f t="shared" si="4"/>
        <v/>
      </c>
      <c r="K73" s="4" t="str">
        <f t="shared" si="5"/>
        <v/>
      </c>
      <c r="L73" s="36" t="str">
        <f t="shared" si="6"/>
        <v/>
      </c>
    </row>
    <row r="74" spans="1:13" x14ac:dyDescent="0.25">
      <c r="A74" s="2">
        <v>41340</v>
      </c>
      <c r="B74" s="13" t="s">
        <v>8</v>
      </c>
      <c r="C74" s="3">
        <v>0.3430555555555555</v>
      </c>
      <c r="D74" s="6">
        <f t="shared" si="7"/>
        <v>13.99999999999987</v>
      </c>
      <c r="E74" s="6">
        <f>SUMIF($B$3:B74,B74,$D$3:D74)</f>
        <v>122.99999999999925</v>
      </c>
      <c r="F74" s="39">
        <f>SUMIF($B$3:B73,B74,$D$3:D73)</f>
        <v>108.99999999999937</v>
      </c>
      <c r="G74" s="6">
        <f>IF(OR(D74=0,ISERROR(VALUE(I74))),0,IF(AND(E74&gt;=120,F74&lt;120),IF((E74-120)&gt;15,VLOOKUP(E74-135,شرائح,2),2),VLOOKUP(D74,شرائح,2)))</f>
        <v>2</v>
      </c>
      <c r="H74" s="6">
        <f>IF(AND(ISNUMBER(G74),E74&gt;=120),COUNTIFS($B$4:B74,B74,$G$4:G74,G74,$G$4:G74,"&gt;0",$D$4:D74,"&gt;0"),"")</f>
        <v>1</v>
      </c>
      <c r="I74" s="5">
        <f>IF(E74&gt;=120,COUNTIFS($B$4:B74,B74,$E$4:E74,"&gt;=120",$D$4:D74,"&gt;0"),"")</f>
        <v>1</v>
      </c>
      <c r="J74" s="22" t="str">
        <f t="shared" si="4"/>
        <v>إنذار كتابى</v>
      </c>
      <c r="K74" s="4">
        <f t="shared" si="5"/>
        <v>150</v>
      </c>
      <c r="L74" s="36">
        <f t="shared" si="6"/>
        <v>0</v>
      </c>
    </row>
    <row r="75" spans="1:13" x14ac:dyDescent="0.25">
      <c r="A75" s="2">
        <v>41340</v>
      </c>
      <c r="B75" s="13" t="s">
        <v>9</v>
      </c>
      <c r="C75" s="3">
        <v>0.33749999999999997</v>
      </c>
      <c r="D75" s="6">
        <f t="shared" si="7"/>
        <v>5.9999999999998987</v>
      </c>
      <c r="E75" s="6">
        <f>SUMIF($B$3:B75,B75,$D$3:D75)</f>
        <v>98.999999999999247</v>
      </c>
      <c r="F75" s="39">
        <f>SUMIF($B$3:B74,B75,$D$3:D74)</f>
        <v>92.999999999999346</v>
      </c>
      <c r="G75" s="6">
        <f>IF(OR(D75=0,ISERROR(VALUE(I75))),0,IF(AND(E75&gt;=120,F75&lt;120),IF((E75-120)&gt;15,VLOOKUP(E75-135,شرائح,2),2),VLOOKUP(D75,شرائح,2)))</f>
        <v>0</v>
      </c>
      <c r="H75" s="6" t="str">
        <f>IF(AND(ISNUMBER(G75),E75&gt;=120),COUNTIFS($B$4:B75,B75,$G$4:G75,G75,$G$4:G75,"&gt;0",$D$4:D75,"&gt;0"),"")</f>
        <v/>
      </c>
      <c r="I75" s="5" t="str">
        <f>IF(E75&gt;=120,COUNTIFS($B$4:B75,B75,$E$4:E75,"&gt;=120",$D$4:D75,"&gt;0"),"")</f>
        <v/>
      </c>
      <c r="J75" s="22" t="str">
        <f t="shared" si="4"/>
        <v/>
      </c>
      <c r="K75" s="4" t="str">
        <f t="shared" si="5"/>
        <v/>
      </c>
      <c r="L75" s="36" t="str">
        <f t="shared" si="6"/>
        <v/>
      </c>
    </row>
    <row r="76" spans="1:13" x14ac:dyDescent="0.25">
      <c r="A76" s="40">
        <v>41340</v>
      </c>
      <c r="B76" s="41" t="s">
        <v>10</v>
      </c>
      <c r="C76" s="42">
        <v>0.35277777777777769</v>
      </c>
      <c r="D76" s="43">
        <f t="shared" si="7"/>
        <v>27.999999999999822</v>
      </c>
      <c r="E76" s="43">
        <f>SUMIF($B$3:B76,B76,$D$3:D76)</f>
        <v>139.9999999999992</v>
      </c>
      <c r="F76" s="44">
        <f>SUMIF($B$3:B75,B76,$D$3:D75)</f>
        <v>111.99999999999937</v>
      </c>
      <c r="G76" s="49">
        <f>IF(OR(D76=0,ISERROR(VALUE(I76))),0,IF(AND(E76&gt;=120,F76&lt;120),IF((E76-120)&gt;15,VLOOKUP(E76-135,شرائح,2),2),VLOOKUP(D76,شرائح,2)))</f>
        <v>2</v>
      </c>
      <c r="H76" s="43">
        <f>IF(AND(ISNUMBER(G76),E76&gt;=120),COUNTIFS($B$4:B76,B76,$G$4:G76,G76,$G$4:G76,"&gt;0",$D$4:D76,"&gt;0"),"")</f>
        <v>1</v>
      </c>
      <c r="I76" s="45">
        <f>IF(E76&gt;=120,COUNTIFS($B$4:B76,B76,$E$4:E76,"&gt;=120",$D$4:D76,"&gt;0"),"")</f>
        <v>1</v>
      </c>
      <c r="J76" s="46" t="str">
        <f t="shared" si="4"/>
        <v>خصم 10 % من اليوم</v>
      </c>
      <c r="K76" s="47">
        <f t="shared" si="5"/>
        <v>170</v>
      </c>
      <c r="L76" s="48">
        <f t="shared" si="6"/>
        <v>17</v>
      </c>
    </row>
    <row r="77" spans="1:13" x14ac:dyDescent="0.25">
      <c r="A77" s="40">
        <v>41340</v>
      </c>
      <c r="B77" s="41" t="s">
        <v>11</v>
      </c>
      <c r="C77" s="42">
        <v>0.3666666666666667</v>
      </c>
      <c r="D77" s="43">
        <f t="shared" si="7"/>
        <v>47.999999999999986</v>
      </c>
      <c r="E77" s="43">
        <f>SUMIF($B$3:B77,B77,$D$3:D77)</f>
        <v>161.99999999999943</v>
      </c>
      <c r="F77" s="44">
        <f>SUMIF($B$3:B76,B77,$D$3:D76)</f>
        <v>113.99999999999943</v>
      </c>
      <c r="G77" s="43">
        <f>IF(OR(D77=0,ISERROR(VALUE(I77))),0,IF(AND(E77&gt;=120,F77&lt;120),IF((E77-120)&gt;15,VLOOKUP(E77-135,شرائح,2),2),VLOOKUP(D77,شرائح,2)))</f>
        <v>3</v>
      </c>
      <c r="H77" s="43">
        <f>IF(AND(ISNUMBER(G77),E77&gt;=120),COUNTIFS($B$4:B77,B77,$G$4:G77,G77,$G$4:G77,"&gt;0",$D$4:D77,"&gt;0"),"")</f>
        <v>1</v>
      </c>
      <c r="I77" s="45">
        <f>IF(E77&gt;=120,COUNTIFS($B$4:B77,B77,$E$4:E77,"&gt;=120",$D$4:D77,"&gt;0"),"")</f>
        <v>1</v>
      </c>
      <c r="J77" s="46" t="str">
        <f t="shared" si="4"/>
        <v>خصم 10 % من اليوم</v>
      </c>
      <c r="K77" s="47">
        <f t="shared" si="5"/>
        <v>180</v>
      </c>
      <c r="L77" s="48">
        <f t="shared" si="6"/>
        <v>18</v>
      </c>
      <c r="M77" s="4"/>
    </row>
    <row r="78" spans="1:13" x14ac:dyDescent="0.25">
      <c r="A78" s="2">
        <v>41340</v>
      </c>
      <c r="B78" s="13" t="s">
        <v>12</v>
      </c>
      <c r="C78" s="3">
        <v>0.34583333333333327</v>
      </c>
      <c r="D78" s="6">
        <f t="shared" si="7"/>
        <v>17.999999999999858</v>
      </c>
      <c r="E78" s="6">
        <f>SUMIF($B$3:B78,B78,$D$3:D78)</f>
        <v>104.99999999999923</v>
      </c>
      <c r="F78" s="39">
        <f>SUMIF($B$3:B77,B78,$D$3:D77)</f>
        <v>86.999999999999375</v>
      </c>
      <c r="G78" s="6">
        <f>IF(OR(D78=0,ISERROR(VALUE(I78))),0,IF(AND(E78&gt;=120,F78&lt;120),IF((E78-120)&gt;15,VLOOKUP(E78-135,شرائح,2),2),VLOOKUP(D78,شرائح,2)))</f>
        <v>0</v>
      </c>
      <c r="H78" s="6" t="str">
        <f>IF(AND(ISNUMBER(G78),E78&gt;=120),COUNTIFS($B$4:B78,B78,$G$4:G78,G78,$G$4:G78,"&gt;0",$D$4:D78,"&gt;0"),"")</f>
        <v/>
      </c>
      <c r="I78" s="5" t="str">
        <f>IF(E78&gt;=120,COUNTIFS($B$4:B78,B78,$E$4:E78,"&gt;=120",$D$4:D78,"&gt;0"),"")</f>
        <v/>
      </c>
      <c r="J78" s="22" t="str">
        <f t="shared" si="4"/>
        <v/>
      </c>
      <c r="K78" s="4" t="str">
        <f t="shared" si="5"/>
        <v/>
      </c>
      <c r="L78" s="36" t="str">
        <f t="shared" si="6"/>
        <v/>
      </c>
    </row>
    <row r="79" spans="1:13" x14ac:dyDescent="0.25">
      <c r="A79" s="2">
        <v>41340</v>
      </c>
      <c r="B79" s="13" t="s">
        <v>13</v>
      </c>
      <c r="C79" s="3">
        <v>0.34999999999999992</v>
      </c>
      <c r="D79" s="6">
        <f t="shared" si="7"/>
        <v>23.999999999999837</v>
      </c>
      <c r="E79" s="6">
        <f>SUMIF($B$3:B79,B79,$D$3:D79)</f>
        <v>105.99999999999923</v>
      </c>
      <c r="F79" s="39">
        <f>SUMIF($B$3:B78,B79,$D$3:D78)</f>
        <v>81.999999999999389</v>
      </c>
      <c r="G79" s="6">
        <f>IF(OR(D79=0,ISERROR(VALUE(I79))),0,IF(AND(E79&gt;=120,F79&lt;120),IF((E79-120)&gt;15,VLOOKUP(E79-135,شرائح,2),2),VLOOKUP(D79,شرائح,2)))</f>
        <v>0</v>
      </c>
      <c r="H79" s="6" t="str">
        <f>IF(AND(ISNUMBER(G79),E79&gt;=120),COUNTIFS($B$4:B79,B79,$G$4:G79,G79,$G$4:G79,"&gt;0",$D$4:D79,"&gt;0"),"")</f>
        <v/>
      </c>
      <c r="I79" s="5" t="str">
        <f>IF(E79&gt;=120,COUNTIFS($B$4:B79,B79,$E$4:E79,"&gt;=120",$D$4:D79,"&gt;0"),"")</f>
        <v/>
      </c>
      <c r="J79" s="22" t="str">
        <f t="shared" si="4"/>
        <v/>
      </c>
      <c r="K79" s="4" t="str">
        <f t="shared" si="5"/>
        <v/>
      </c>
      <c r="L79" s="36" t="str">
        <f t="shared" si="6"/>
        <v/>
      </c>
    </row>
    <row r="80" spans="1:13" x14ac:dyDescent="0.25">
      <c r="A80" s="2">
        <v>41340</v>
      </c>
      <c r="B80" s="13" t="s">
        <v>14</v>
      </c>
      <c r="C80" s="3">
        <v>0.34027777777777773</v>
      </c>
      <c r="D80" s="6">
        <f t="shared" si="7"/>
        <v>9.9999999999998845</v>
      </c>
      <c r="E80" s="6">
        <f>SUMIF($B$3:B80,B80,$D$3:D80)</f>
        <v>85.999999999999304</v>
      </c>
      <c r="F80" s="39">
        <f>SUMIF($B$3:B79,B80,$D$3:D79)</f>
        <v>75.999999999999417</v>
      </c>
      <c r="G80" s="6">
        <f>IF(OR(D80=0,ISERROR(VALUE(I80))),0,IF(AND(E80&gt;=120,F80&lt;120),IF((E80-120)&gt;15,VLOOKUP(E80-135,شرائح,2),2),VLOOKUP(D80,شرائح,2)))</f>
        <v>0</v>
      </c>
      <c r="H80" s="6" t="str">
        <f>IF(AND(ISNUMBER(G80),E80&gt;=120),COUNTIFS($B$4:B80,B80,$G$4:G80,G80,$G$4:G80,"&gt;0",$D$4:D80,"&gt;0"),"")</f>
        <v/>
      </c>
      <c r="I80" s="5" t="str">
        <f>IF(E80&gt;=120,COUNTIFS($B$4:B80,B80,$E$4:E80,"&gt;=120",$D$4:D80,"&gt;0"),"")</f>
        <v/>
      </c>
      <c r="J80" s="22" t="str">
        <f t="shared" si="4"/>
        <v/>
      </c>
      <c r="K80" s="4" t="str">
        <f t="shared" si="5"/>
        <v/>
      </c>
      <c r="L80" s="36" t="str">
        <f t="shared" si="6"/>
        <v/>
      </c>
    </row>
    <row r="81" spans="1:13" x14ac:dyDescent="0.25">
      <c r="A81" s="2">
        <v>41340</v>
      </c>
      <c r="B81" s="13" t="s">
        <v>15</v>
      </c>
      <c r="C81" s="3">
        <v>0.34166666666666662</v>
      </c>
      <c r="D81" s="6">
        <f t="shared" si="7"/>
        <v>11.999999999999877</v>
      </c>
      <c r="E81" s="6">
        <f>SUMIF($B$3:B81,B81,$D$3:D81)</f>
        <v>104.9999999999993</v>
      </c>
      <c r="F81" s="39">
        <f>SUMIF($B$3:B80,B81,$D$3:D80)</f>
        <v>92.999999999999432</v>
      </c>
      <c r="G81" s="6">
        <f>IF(OR(D81=0,ISERROR(VALUE(I81))),0,IF(AND(E81&gt;=120,F81&lt;120),IF((E81-120)&gt;15,VLOOKUP(E81-135,شرائح,2),2),VLOOKUP(D81,شرائح,2)))</f>
        <v>0</v>
      </c>
      <c r="H81" s="6" t="str">
        <f>IF(AND(ISNUMBER(G81),E81&gt;=120),COUNTIFS($B$4:B81,B81,$G$4:G81,G81,$G$4:G81,"&gt;0",$D$4:D81,"&gt;0"),"")</f>
        <v/>
      </c>
      <c r="I81" s="5" t="str">
        <f>IF(E81&gt;=120,COUNTIFS($B$4:B81,B81,$E$4:E81,"&gt;=120",$D$4:D81,"&gt;0"),"")</f>
        <v/>
      </c>
      <c r="J81" s="22" t="str">
        <f t="shared" si="4"/>
        <v/>
      </c>
      <c r="K81" s="4" t="str">
        <f t="shared" si="5"/>
        <v/>
      </c>
      <c r="L81" s="36" t="str">
        <f t="shared" si="6"/>
        <v/>
      </c>
    </row>
    <row r="82" spans="1:13" x14ac:dyDescent="0.25">
      <c r="A82" s="2">
        <v>41341</v>
      </c>
      <c r="B82" s="13" t="s">
        <v>3</v>
      </c>
      <c r="C82" s="3">
        <v>0.34861111111111104</v>
      </c>
      <c r="D82" s="6">
        <f t="shared" si="7"/>
        <v>21.999999999999844</v>
      </c>
      <c r="E82" s="6">
        <f>SUMIF($B$3:B82,B82,$D$3:D82)</f>
        <v>99.999999999999247</v>
      </c>
      <c r="F82" s="39">
        <f>SUMIF($B$3:B81,B82,$D$3:D81)</f>
        <v>77.999999999999403</v>
      </c>
      <c r="G82" s="6">
        <f>IF(OR(D82=0,ISERROR(VALUE(I82))),0,IF(AND(E82&gt;=120,F82&lt;120),IF((E82-120)&gt;15,VLOOKUP(E82-135,شرائح,2),2),VLOOKUP(D82,شرائح,2)))</f>
        <v>0</v>
      </c>
      <c r="H82" s="6" t="str">
        <f>IF(AND(ISNUMBER(G82),E82&gt;=120),COUNTIFS($B$4:B82,B82,$G$4:G82,G82,$G$4:G82,"&gt;0",$D$4:D82,"&gt;0"),"")</f>
        <v/>
      </c>
      <c r="I82" s="5" t="str">
        <f>IF(E82&gt;=120,COUNTIFS($B$4:B82,B82,$E$4:E82,"&gt;=120",$D$4:D82,"&gt;0"),"")</f>
        <v/>
      </c>
      <c r="J82" s="22" t="str">
        <f t="shared" si="4"/>
        <v/>
      </c>
      <c r="K82" s="4" t="str">
        <f t="shared" si="5"/>
        <v/>
      </c>
      <c r="L82" s="36" t="str">
        <f t="shared" si="6"/>
        <v/>
      </c>
    </row>
    <row r="83" spans="1:13" x14ac:dyDescent="0.25">
      <c r="A83" s="2">
        <v>41341</v>
      </c>
      <c r="B83" s="13" t="s">
        <v>4</v>
      </c>
      <c r="C83" s="3">
        <v>0.34652777777777771</v>
      </c>
      <c r="D83" s="6">
        <f t="shared" si="7"/>
        <v>18.999999999999851</v>
      </c>
      <c r="E83" s="6">
        <f>SUMIF($B$3:B83,B83,$D$3:D83)</f>
        <v>116.99999999999912</v>
      </c>
      <c r="F83" s="39">
        <f>SUMIF($B$3:B82,B83,$D$3:D82)</f>
        <v>97.999999999999261</v>
      </c>
      <c r="G83" s="6">
        <f>IF(OR(D83=0,ISERROR(VALUE(I83))),0,IF(AND(E83&gt;=120,F83&lt;120),IF((E83-120)&gt;15,VLOOKUP(E83-135,شرائح,2),2),VLOOKUP(D83,شرائح,2)))</f>
        <v>0</v>
      </c>
      <c r="H83" s="6" t="str">
        <f>IF(AND(ISNUMBER(G83),E83&gt;=120),COUNTIFS($B$4:B83,B83,$G$4:G83,G83,$G$4:G83,"&gt;0",$D$4:D83,"&gt;0"),"")</f>
        <v/>
      </c>
      <c r="I83" s="5" t="str">
        <f>IF(E83&gt;=120,COUNTIFS($B$4:B83,B83,$E$4:E83,"&gt;=120",$D$4:D83,"&gt;0"),"")</f>
        <v/>
      </c>
      <c r="J83" s="22" t="str">
        <f t="shared" si="4"/>
        <v/>
      </c>
      <c r="K83" s="4" t="str">
        <f t="shared" si="5"/>
        <v/>
      </c>
      <c r="L83" s="36" t="str">
        <f t="shared" si="6"/>
        <v/>
      </c>
    </row>
    <row r="84" spans="1:13" x14ac:dyDescent="0.25">
      <c r="A84" s="2">
        <v>41341</v>
      </c>
      <c r="B84" s="13" t="s">
        <v>5</v>
      </c>
      <c r="C84" s="3">
        <v>0.3479166666666666</v>
      </c>
      <c r="D84" s="6">
        <f t="shared" si="7"/>
        <v>20.999999999999844</v>
      </c>
      <c r="E84" s="6">
        <f>SUMIF($B$3:B84,B84,$D$3:D84)</f>
        <v>111.99999999999919</v>
      </c>
      <c r="F84" s="39">
        <f>SUMIF($B$3:B83,B84,$D$3:D83)</f>
        <v>90.999999999999346</v>
      </c>
      <c r="G84" s="6">
        <f>IF(OR(D84=0,ISERROR(VALUE(I84))),0,IF(AND(E84&gt;=120,F84&lt;120),IF((E84-120)&gt;15,VLOOKUP(E84-135,شرائح,2),2),VLOOKUP(D84,شرائح,2)))</f>
        <v>0</v>
      </c>
      <c r="H84" s="6" t="str">
        <f>IF(AND(ISNUMBER(G84),E84&gt;=120),COUNTIFS($B$4:B84,B84,$G$4:G84,G84,$G$4:G84,"&gt;0",$D$4:D84,"&gt;0"),"")</f>
        <v/>
      </c>
      <c r="I84" s="5" t="str">
        <f>IF(E84&gt;=120,COUNTIFS($B$4:B84,B84,$E$4:E84,"&gt;=120",$D$4:D84,"&gt;0"),"")</f>
        <v/>
      </c>
      <c r="J84" s="22" t="str">
        <f t="shared" si="4"/>
        <v/>
      </c>
      <c r="K84" s="4" t="str">
        <f t="shared" si="5"/>
        <v/>
      </c>
      <c r="L84" s="36" t="str">
        <f t="shared" si="6"/>
        <v/>
      </c>
    </row>
    <row r="85" spans="1:13" x14ac:dyDescent="0.25">
      <c r="A85" s="40">
        <v>41341</v>
      </c>
      <c r="B85" s="41" t="s">
        <v>6</v>
      </c>
      <c r="C85" s="42">
        <v>0.3520833333333333</v>
      </c>
      <c r="D85" s="43">
        <f t="shared" si="7"/>
        <v>26.999999999999904</v>
      </c>
      <c r="E85" s="43">
        <f>SUMIF($B$3:B85,B85,$D$3:D85)</f>
        <v>123.99999999999916</v>
      </c>
      <c r="F85" s="44">
        <f>SUMIF($B$3:B84,B85,$D$3:D84)</f>
        <v>96.999999999999261</v>
      </c>
      <c r="G85" s="43">
        <f>IF(OR(D85=0,ISERROR(VALUE(I85))),0,IF(AND(E85&gt;=120,F85&lt;120),IF((E85-120)&gt;15,VLOOKUP(E85-135,شرائح,2),2),VLOOKUP(D85,شرائح,2)))</f>
        <v>2</v>
      </c>
      <c r="H85" s="43">
        <f>IF(AND(ISNUMBER(G85),E85&gt;=120),COUNTIFS($B$4:B85,B85,$G$4:G85,G85,$G$4:G85,"&gt;0",$D$4:D85,"&gt;0"),"")</f>
        <v>1</v>
      </c>
      <c r="I85" s="45">
        <f>IF(E85&gt;=120,COUNTIFS($B$4:B85,B85,$E$4:E85,"&gt;=120",$D$4:D85,"&gt;0"),"")</f>
        <v>1</v>
      </c>
      <c r="J85" s="50" t="str">
        <f t="shared" si="4"/>
        <v>إنذار كتابى</v>
      </c>
      <c r="K85" s="47">
        <f t="shared" si="5"/>
        <v>130</v>
      </c>
      <c r="L85" s="48">
        <f t="shared" si="6"/>
        <v>0</v>
      </c>
      <c r="M85" s="4"/>
    </row>
    <row r="86" spans="1:13" x14ac:dyDescent="0.25">
      <c r="A86" s="2">
        <v>41341</v>
      </c>
      <c r="B86" s="13" t="s">
        <v>7</v>
      </c>
      <c r="C86" s="3">
        <v>0.35277777777777775</v>
      </c>
      <c r="D86" s="6">
        <f t="shared" si="7"/>
        <v>27.999999999999901</v>
      </c>
      <c r="E86" s="6">
        <f>SUMIF($B$3:B86,B86,$D$3:D86)</f>
        <v>103.99999999999922</v>
      </c>
      <c r="F86" s="39">
        <f>SUMIF($B$3:B85,B86,$D$3:D85)</f>
        <v>75.999999999999318</v>
      </c>
      <c r="G86" s="6">
        <f>IF(OR(D86=0,ISERROR(VALUE(I86))),0,IF(AND(E86&gt;=120,F86&lt;120),IF((E86-120)&gt;15,VLOOKUP(E86-135,شرائح,2),2),VLOOKUP(D86,شرائح,2)))</f>
        <v>0</v>
      </c>
      <c r="H86" s="6" t="str">
        <f>IF(AND(ISNUMBER(G86),E86&gt;=120),COUNTIFS($B$4:B86,B86,$G$4:G86,G86,$G$4:G86,"&gt;0",$D$4:D86,"&gt;0"),"")</f>
        <v/>
      </c>
      <c r="I86" s="5" t="str">
        <f>IF(E86&gt;=120,COUNTIFS($B$4:B86,B86,$E$4:E86,"&gt;=120",$D$4:D86,"&gt;0"),"")</f>
        <v/>
      </c>
      <c r="J86" s="22" t="str">
        <f t="shared" si="4"/>
        <v/>
      </c>
      <c r="K86" s="4" t="str">
        <f t="shared" si="5"/>
        <v/>
      </c>
      <c r="L86" s="36" t="str">
        <f t="shared" si="6"/>
        <v/>
      </c>
    </row>
    <row r="87" spans="1:13" x14ac:dyDescent="0.25">
      <c r="A87" s="2">
        <v>41341</v>
      </c>
      <c r="B87" s="13" t="s">
        <v>8</v>
      </c>
      <c r="C87" s="3">
        <v>0.35277777777777775</v>
      </c>
      <c r="D87" s="6">
        <f t="shared" si="7"/>
        <v>27.999999999999901</v>
      </c>
      <c r="E87" s="6">
        <f>SUMIF($B$3:B87,B87,$D$3:D87)</f>
        <v>150.99999999999915</v>
      </c>
      <c r="F87" s="39">
        <f>SUMIF($B$3:B86,B87,$D$3:D86)</f>
        <v>122.99999999999925</v>
      </c>
      <c r="G87" s="6">
        <f>IF(OR(D87=0,ISERROR(VALUE(I87))),0,IF(AND(E87&gt;=120,F87&lt;120),IF((E87-120)&gt;15,VLOOKUP(E87-135,شرائح,2),2),VLOOKUP(D87,شرائح,2)))</f>
        <v>3</v>
      </c>
      <c r="H87" s="6">
        <f>IF(AND(ISNUMBER(G87),E87&gt;=120),COUNTIFS($B$4:B87,B87,$G$4:G87,G87,$G$4:G87,"&gt;0",$D$4:D87,"&gt;0"),"")</f>
        <v>1</v>
      </c>
      <c r="I87" s="5">
        <f>IF(E87&gt;=120,COUNTIFS($B$4:B87,B87,$E$4:E87,"&gt;=120",$D$4:D87,"&gt;0"),"")</f>
        <v>2</v>
      </c>
      <c r="J87" s="22" t="str">
        <f t="shared" si="4"/>
        <v>خصم 10 % من اليوم</v>
      </c>
      <c r="K87" s="4">
        <f t="shared" si="5"/>
        <v>150</v>
      </c>
      <c r="L87" s="36">
        <f t="shared" si="6"/>
        <v>15</v>
      </c>
    </row>
    <row r="88" spans="1:13" x14ac:dyDescent="0.25">
      <c r="A88" s="40">
        <v>41341</v>
      </c>
      <c r="B88" s="41" t="s">
        <v>9</v>
      </c>
      <c r="C88" s="42">
        <v>0.35277777777777775</v>
      </c>
      <c r="D88" s="43">
        <f t="shared" si="7"/>
        <v>27.999999999999901</v>
      </c>
      <c r="E88" s="43">
        <f>SUMIF($B$3:B88,B88,$D$3:D88)</f>
        <v>126.99999999999915</v>
      </c>
      <c r="F88" s="44">
        <f>SUMIF($B$3:B87,B88,$D$3:D87)</f>
        <v>98.999999999999247</v>
      </c>
      <c r="G88" s="43">
        <f>IF(OR(D88=0,ISERROR(VALUE(I88))),0,IF(AND(E88&gt;=120,F88&lt;120),IF((E88-120)&gt;15,VLOOKUP(E88-135,شرائح,2),2),VLOOKUP(D88,شرائح,2)))</f>
        <v>2</v>
      </c>
      <c r="H88" s="43">
        <f>IF(AND(ISNUMBER(G88),E88&gt;=120),COUNTIFS($B$4:B88,B88,$G$4:G88,G88,$G$4:G88,"&gt;0",$D$4:D88,"&gt;0"),"")</f>
        <v>1</v>
      </c>
      <c r="I88" s="45">
        <f>IF(E88&gt;=120,COUNTIFS($B$4:B88,B88,$E$4:E88,"&gt;=120",$D$4:D88,"&gt;0"),"")</f>
        <v>1</v>
      </c>
      <c r="J88" s="46" t="str">
        <f t="shared" si="4"/>
        <v>إنذار كتابى</v>
      </c>
      <c r="K88" s="47">
        <f t="shared" si="5"/>
        <v>160</v>
      </c>
      <c r="L88" s="48">
        <f t="shared" si="6"/>
        <v>0</v>
      </c>
      <c r="M88" s="4"/>
    </row>
    <row r="89" spans="1:13" x14ac:dyDescent="0.25">
      <c r="A89" s="2">
        <v>41341</v>
      </c>
      <c r="B89" s="13" t="s">
        <v>10</v>
      </c>
      <c r="C89" s="3">
        <v>0.35277777777777775</v>
      </c>
      <c r="D89" s="6">
        <f t="shared" si="7"/>
        <v>27.999999999999901</v>
      </c>
      <c r="E89" s="6">
        <f>SUMIF($B$3:B89,B89,$D$3:D89)</f>
        <v>167.99999999999909</v>
      </c>
      <c r="F89" s="39">
        <f>SUMIF($B$3:B88,B89,$D$3:D88)</f>
        <v>139.9999999999992</v>
      </c>
      <c r="G89" s="6">
        <f>IF(OR(D89=0,ISERROR(VALUE(I89))),0,IF(AND(E89&gt;=120,F89&lt;120),IF((E89-120)&gt;15,VLOOKUP(E89-135,شرائح,2),2),VLOOKUP(D89,شرائح,2)))</f>
        <v>3</v>
      </c>
      <c r="H89" s="6">
        <f>IF(AND(ISNUMBER(G89),E89&gt;=120),COUNTIFS($B$4:B89,B89,$G$4:G89,G89,$G$4:G89,"&gt;0",$D$4:D89,"&gt;0"),"")</f>
        <v>1</v>
      </c>
      <c r="I89" s="5">
        <f>IF(E89&gt;=120,COUNTIFS($B$4:B89,B89,$E$4:E89,"&gt;=120",$D$4:D89,"&gt;0"),"")</f>
        <v>2</v>
      </c>
      <c r="J89" s="22" t="str">
        <f t="shared" si="4"/>
        <v>خصم 10 % من اليوم</v>
      </c>
      <c r="K89" s="4">
        <f t="shared" si="5"/>
        <v>170</v>
      </c>
      <c r="L89" s="36">
        <f t="shared" si="6"/>
        <v>17</v>
      </c>
    </row>
    <row r="90" spans="1:13" x14ac:dyDescent="0.25">
      <c r="A90" s="2">
        <v>41341</v>
      </c>
      <c r="B90" s="13" t="s">
        <v>11</v>
      </c>
      <c r="C90" s="3">
        <v>0.34930555555555554</v>
      </c>
      <c r="D90" s="6">
        <f t="shared" si="7"/>
        <v>22.999999999999918</v>
      </c>
      <c r="E90" s="6">
        <f>SUMIF($B$3:B90,B90,$D$3:D90)</f>
        <v>184.99999999999935</v>
      </c>
      <c r="F90" s="39">
        <f>SUMIF($B$3:B89,B90,$D$3:D89)</f>
        <v>161.99999999999943</v>
      </c>
      <c r="G90" s="6">
        <f>IF(OR(D90=0,ISERROR(VALUE(I90))),0,IF(AND(E90&gt;=120,F90&lt;120),IF((E90-120)&gt;15,VLOOKUP(E90-135,شرائح,2),2),VLOOKUP(D90,شرائح,2)))</f>
        <v>3</v>
      </c>
      <c r="H90" s="6">
        <f>IF(AND(ISNUMBER(G90),E90&gt;=120),COUNTIFS($B$4:B90,B90,$G$4:G90,G90,$G$4:G90,"&gt;0",$D$4:D90,"&gt;0"),"")</f>
        <v>2</v>
      </c>
      <c r="I90" s="5">
        <f>IF(E90&gt;=120,COUNTIFS($B$4:B90,B90,$E$4:E90,"&gt;=120",$D$4:D90,"&gt;0"),"")</f>
        <v>2</v>
      </c>
      <c r="J90" s="22" t="str">
        <f t="shared" si="4"/>
        <v>خصم 25 % من اليوم</v>
      </c>
      <c r="K90" s="4">
        <f t="shared" si="5"/>
        <v>180</v>
      </c>
      <c r="L90" s="36">
        <f t="shared" si="6"/>
        <v>45</v>
      </c>
    </row>
    <row r="91" spans="1:13" x14ac:dyDescent="0.25">
      <c r="A91" s="40">
        <v>41341</v>
      </c>
      <c r="B91" s="41" t="s">
        <v>12</v>
      </c>
      <c r="C91" s="42">
        <v>0.35625000000000001</v>
      </c>
      <c r="D91" s="43">
        <f t="shared" si="7"/>
        <v>32.999999999999964</v>
      </c>
      <c r="E91" s="43">
        <f>SUMIF($B$3:B91,B91,$D$3:D91)</f>
        <v>137.9999999999992</v>
      </c>
      <c r="F91" s="44">
        <f>SUMIF($B$3:B90,B91,$D$3:D90)</f>
        <v>104.99999999999923</v>
      </c>
      <c r="G91" s="43">
        <f>IF(OR(D91=0,ISERROR(VALUE(I91))),0,IF(AND(E91&gt;=120,F91&lt;120),IF((E91-120)&gt;15,VLOOKUP(E91-135,شرائح,2),2),VLOOKUP(D91,شرائح,2)))</f>
        <v>2</v>
      </c>
      <c r="H91" s="43">
        <f>IF(AND(ISNUMBER(G91),E91&gt;=120),COUNTIFS($B$4:B91,B91,$G$4:G91,G91,$G$4:G91,"&gt;0",$D$4:D91,"&gt;0"),"")</f>
        <v>1</v>
      </c>
      <c r="I91" s="45">
        <f>IF(E91&gt;=120,COUNTIFS($B$4:B91,B91,$E$4:E91,"&gt;=120",$D$4:D91,"&gt;0"),"")</f>
        <v>1</v>
      </c>
      <c r="J91" s="46" t="str">
        <f t="shared" si="4"/>
        <v>خصم 10 % من اليوم</v>
      </c>
      <c r="K91" s="47">
        <f t="shared" si="5"/>
        <v>190</v>
      </c>
      <c r="L91" s="48">
        <f t="shared" si="6"/>
        <v>19</v>
      </c>
      <c r="M91" s="4"/>
    </row>
    <row r="92" spans="1:13" x14ac:dyDescent="0.25">
      <c r="A92" s="2">
        <v>41341</v>
      </c>
      <c r="B92" s="13" t="s">
        <v>13</v>
      </c>
      <c r="C92" s="3">
        <v>0.3430555555555555</v>
      </c>
      <c r="D92" s="6">
        <f t="shared" si="7"/>
        <v>13.99999999999987</v>
      </c>
      <c r="E92" s="6">
        <f>SUMIF($B$3:B92,B92,$D$3:D92)</f>
        <v>119.9999999999991</v>
      </c>
      <c r="F92" s="39">
        <f>SUMIF($B$3:B91,B92,$D$3:D91)</f>
        <v>105.99999999999923</v>
      </c>
      <c r="G92" s="6">
        <f>IF(OR(D92=0,ISERROR(VALUE(I92))),0,IF(AND(E92&gt;=120,F92&lt;120),IF((E92-120)&gt;15,VLOOKUP(E92-135,شرائح,2),2),VLOOKUP(D92,شرائح,2)))</f>
        <v>0</v>
      </c>
      <c r="H92" s="6" t="str">
        <f>IF(AND(ISNUMBER(G92),E92&gt;=120),COUNTIFS($B$4:B92,B92,$G$4:G92,G92,$G$4:G92,"&gt;0",$D$4:D92,"&gt;0"),"")</f>
        <v/>
      </c>
      <c r="I92" s="5" t="str">
        <f>IF(E92&gt;=120,COUNTIFS($B$4:B92,B92,$E$4:E92,"&gt;=120",$D$4:D92,"&gt;0"),"")</f>
        <v/>
      </c>
      <c r="J92" s="22" t="str">
        <f t="shared" si="4"/>
        <v/>
      </c>
      <c r="K92" s="4" t="str">
        <f t="shared" si="5"/>
        <v/>
      </c>
      <c r="L92" s="36" t="str">
        <f t="shared" si="6"/>
        <v/>
      </c>
    </row>
    <row r="93" spans="1:13" x14ac:dyDescent="0.25">
      <c r="A93" s="2">
        <v>41341</v>
      </c>
      <c r="B93" s="13" t="s">
        <v>14</v>
      </c>
      <c r="C93" s="3">
        <v>0.34930555555555554</v>
      </c>
      <c r="D93" s="6">
        <f t="shared" si="7"/>
        <v>22.999999999999918</v>
      </c>
      <c r="E93" s="6">
        <f>SUMIF($B$3:B93,B93,$D$3:D93)</f>
        <v>108.99999999999922</v>
      </c>
      <c r="F93" s="39">
        <f>SUMIF($B$3:B92,B93,$D$3:D92)</f>
        <v>85.999999999999304</v>
      </c>
      <c r="G93" s="6">
        <f>IF(OR(D93=0,ISERROR(VALUE(I93))),0,IF(AND(E93&gt;=120,F93&lt;120),IF((E93-120)&gt;15,VLOOKUP(E93-135,شرائح,2),2),VLOOKUP(D93,شرائح,2)))</f>
        <v>0</v>
      </c>
      <c r="H93" s="6" t="str">
        <f>IF(AND(ISNUMBER(G93),E93&gt;=120),COUNTIFS($B$4:B93,B93,$G$4:G93,G93,$G$4:G93,"&gt;0",$D$4:D93,"&gt;0"),"")</f>
        <v/>
      </c>
      <c r="I93" s="5" t="str">
        <f>IF(E93&gt;=120,COUNTIFS($B$4:B93,B93,$E$4:E93,"&gt;=120",$D$4:D93,"&gt;0"),"")</f>
        <v/>
      </c>
      <c r="J93" s="22" t="str">
        <f t="shared" si="4"/>
        <v/>
      </c>
      <c r="K93" s="4" t="str">
        <f t="shared" si="5"/>
        <v/>
      </c>
      <c r="L93" s="36" t="str">
        <f t="shared" si="6"/>
        <v/>
      </c>
    </row>
    <row r="94" spans="1:13" x14ac:dyDescent="0.25">
      <c r="A94" s="40">
        <v>41341</v>
      </c>
      <c r="B94" s="41" t="s">
        <v>15</v>
      </c>
      <c r="C94" s="42">
        <v>0.34930555555555554</v>
      </c>
      <c r="D94" s="43">
        <f t="shared" si="7"/>
        <v>22.999999999999918</v>
      </c>
      <c r="E94" s="43">
        <f>SUMIF($B$3:B94,B94,$D$3:D94)</f>
        <v>127.99999999999922</v>
      </c>
      <c r="F94" s="44">
        <f>SUMIF($B$3:B93,B94,$D$3:D93)</f>
        <v>104.9999999999993</v>
      </c>
      <c r="G94" s="43">
        <f>IF(OR(D94=0,ISERROR(VALUE(I94))),0,IF(AND(E94&gt;=120,F94&lt;120),IF((E94-120)&gt;15,VLOOKUP(E94-135,شرائح,2),2),VLOOKUP(D94,شرائح,2)))</f>
        <v>2</v>
      </c>
      <c r="H94" s="43">
        <f>IF(AND(ISNUMBER(G94),E94&gt;=120),COUNTIFS($B$4:B94,B94,$G$4:G94,G94,$G$4:G94,"&gt;0",$D$4:D94,"&gt;0"),"")</f>
        <v>1</v>
      </c>
      <c r="I94" s="45">
        <f>IF(E94&gt;=120,COUNTIFS($B$4:B94,B94,$E$4:E94,"&gt;=120",$D$4:D94,"&gt;0"),"")</f>
        <v>1</v>
      </c>
      <c r="J94" s="46" t="str">
        <f t="shared" si="4"/>
        <v>إنذار كتابى</v>
      </c>
      <c r="K94" s="47">
        <f t="shared" si="5"/>
        <v>220</v>
      </c>
      <c r="L94" s="48">
        <f t="shared" si="6"/>
        <v>0</v>
      </c>
      <c r="M94" s="4"/>
    </row>
    <row r="95" spans="1:13" x14ac:dyDescent="0.25">
      <c r="A95" s="2">
        <v>41342</v>
      </c>
      <c r="B95" s="13" t="s">
        <v>3</v>
      </c>
      <c r="C95" s="3">
        <v>0.34583333333333327</v>
      </c>
      <c r="D95" s="6">
        <f t="shared" si="7"/>
        <v>17.999999999999858</v>
      </c>
      <c r="E95" s="6">
        <f>SUMIF($B$3:B95,B95,$D$3:D95)</f>
        <v>117.9999999999991</v>
      </c>
      <c r="F95" s="39">
        <f>SUMIF($B$3:B94,B95,$D$3:D94)</f>
        <v>99.999999999999247</v>
      </c>
      <c r="G95" s="6">
        <f>IF(OR(D95=0,ISERROR(VALUE(I95))),0,IF(AND(E95&gt;=120,F95&lt;120),IF((E95-120)&gt;15,VLOOKUP(E95-135,شرائح,2),2),VLOOKUP(D95,شرائح,2)))</f>
        <v>0</v>
      </c>
      <c r="H95" s="6" t="str">
        <f>IF(AND(ISNUMBER(G95),E95&gt;=120),COUNTIFS($B$4:B95,B95,$G$4:G95,G95,$G$4:G95,"&gt;0",$D$4:D95,"&gt;0"),"")</f>
        <v/>
      </c>
      <c r="I95" s="5" t="str">
        <f>IF(E95&gt;=120,COUNTIFS($B$4:B95,B95,$E$4:E95,"&gt;=120",$D$4:D95,"&gt;0"),"")</f>
        <v/>
      </c>
      <c r="J95" s="22" t="str">
        <f t="shared" si="4"/>
        <v/>
      </c>
      <c r="K95" s="4" t="str">
        <f t="shared" si="5"/>
        <v/>
      </c>
      <c r="L95" s="36" t="str">
        <f t="shared" si="6"/>
        <v/>
      </c>
    </row>
    <row r="96" spans="1:13" x14ac:dyDescent="0.25">
      <c r="A96" s="2">
        <v>41342</v>
      </c>
      <c r="B96" s="13" t="s">
        <v>4</v>
      </c>
      <c r="C96" s="3">
        <v>0.34444444444444439</v>
      </c>
      <c r="D96" s="6">
        <f t="shared" si="7"/>
        <v>15.999999999999863</v>
      </c>
      <c r="E96" s="6">
        <f>SUMIF($B$3:B96,B96,$D$3:D96)</f>
        <v>132.99999999999898</v>
      </c>
      <c r="F96" s="39">
        <f>SUMIF($B$3:B95,B96,$D$3:D95)</f>
        <v>116.99999999999912</v>
      </c>
      <c r="G96" s="6">
        <f>IF(OR(D96=0,ISERROR(VALUE(I96))),0,IF(AND(E96&gt;=120,F96&lt;120),IF((E96-120)&gt;15,VLOOKUP(E96-135,شرائح,2),2),VLOOKUP(D96,شرائح,2)))</f>
        <v>2</v>
      </c>
      <c r="H96" s="6">
        <f>IF(AND(ISNUMBER(G96),E96&gt;=120),COUNTIFS($B$4:B96,B96,$G$4:G96,G96,$G$4:G96,"&gt;0",$D$4:D96,"&gt;0"),"")</f>
        <v>1</v>
      </c>
      <c r="I96" s="5">
        <f>IF(E96&gt;=120,COUNTIFS($B$4:B96,B96,$E$4:E96,"&gt;=120",$D$4:D96,"&gt;0"),"")</f>
        <v>1</v>
      </c>
      <c r="J96" s="22" t="str">
        <f t="shared" si="4"/>
        <v>إنذار كتابى</v>
      </c>
      <c r="K96" s="4">
        <f t="shared" si="5"/>
        <v>110</v>
      </c>
      <c r="L96" s="36">
        <f t="shared" si="6"/>
        <v>0</v>
      </c>
    </row>
    <row r="97" spans="1:13" x14ac:dyDescent="0.25">
      <c r="A97" s="2">
        <v>41342</v>
      </c>
      <c r="B97" s="13" t="s">
        <v>5</v>
      </c>
      <c r="C97" s="3">
        <v>0.34236111111111106</v>
      </c>
      <c r="D97" s="6">
        <f t="shared" si="7"/>
        <v>12.999999999999874</v>
      </c>
      <c r="E97" s="6">
        <f>SUMIF($B$3:B97,B97,$D$3:D97)</f>
        <v>124.99999999999906</v>
      </c>
      <c r="F97" s="39">
        <f>SUMIF($B$3:B96,B97,$D$3:D96)</f>
        <v>111.99999999999919</v>
      </c>
      <c r="G97" s="6">
        <f>IF(OR(D97=0,ISERROR(VALUE(I97))),0,IF(AND(E97&gt;=120,F97&lt;120),IF((E97-120)&gt;15,VLOOKUP(E97-135,شرائح,2),2),VLOOKUP(D97,شرائح,2)))</f>
        <v>2</v>
      </c>
      <c r="H97" s="6">
        <f>IF(AND(ISNUMBER(G97),E97&gt;=120),COUNTIFS($B$4:B97,B97,$G$4:G97,G97,$G$4:G97,"&gt;0",$D$4:D97,"&gt;0"),"")</f>
        <v>1</v>
      </c>
      <c r="I97" s="5">
        <f>IF(E97&gt;=120,COUNTIFS($B$4:B97,B97,$E$4:E97,"&gt;=120",$D$4:D97,"&gt;0"),"")</f>
        <v>1</v>
      </c>
      <c r="J97" s="22" t="str">
        <f t="shared" si="4"/>
        <v>إنذار كتابى</v>
      </c>
      <c r="K97" s="4">
        <f t="shared" si="5"/>
        <v>120</v>
      </c>
      <c r="L97" s="36">
        <f t="shared" si="6"/>
        <v>0</v>
      </c>
    </row>
    <row r="98" spans="1:13" x14ac:dyDescent="0.25">
      <c r="A98" s="2">
        <v>41342</v>
      </c>
      <c r="B98" s="13" t="s">
        <v>6</v>
      </c>
      <c r="C98" s="3">
        <v>0.34513888888888888</v>
      </c>
      <c r="D98" s="6">
        <f t="shared" si="7"/>
        <v>16.99999999999994</v>
      </c>
      <c r="E98" s="6">
        <f>SUMIF($B$3:B98,B98,$D$3:D98)</f>
        <v>140.99999999999909</v>
      </c>
      <c r="F98" s="39">
        <f>SUMIF($B$3:B97,B98,$D$3:D97)</f>
        <v>123.99999999999916</v>
      </c>
      <c r="G98" s="6">
        <f>IF(OR(D98=0,ISERROR(VALUE(I98))),0,IF(AND(E98&gt;=120,F98&lt;120),IF((E98-120)&gt;15,VLOOKUP(E98-135,شرائح,2),2),VLOOKUP(D98,شرائح,2)))</f>
        <v>3</v>
      </c>
      <c r="H98" s="6">
        <f>IF(AND(ISNUMBER(G98),E98&gt;=120),COUNTIFS($B$4:B98,B98,$G$4:G98,G98,$G$4:G98,"&gt;0",$D$4:D98,"&gt;0"),"")</f>
        <v>1</v>
      </c>
      <c r="I98" s="5">
        <f>IF(E98&gt;=120,COUNTIFS($B$4:B98,B98,$E$4:E98,"&gt;=120",$D$4:D98,"&gt;0"),"")</f>
        <v>2</v>
      </c>
      <c r="J98" s="22" t="str">
        <f t="shared" si="4"/>
        <v>خصم 10 % من اليوم</v>
      </c>
      <c r="K98" s="4">
        <f t="shared" si="5"/>
        <v>130</v>
      </c>
      <c r="L98" s="36">
        <f t="shared" si="6"/>
        <v>13</v>
      </c>
    </row>
    <row r="99" spans="1:13" x14ac:dyDescent="0.25">
      <c r="A99" s="2">
        <v>41342</v>
      </c>
      <c r="B99" s="13" t="s">
        <v>7</v>
      </c>
      <c r="C99" s="3">
        <v>0.33749999999999997</v>
      </c>
      <c r="D99" s="6">
        <f t="shared" si="7"/>
        <v>5.9999999999998987</v>
      </c>
      <c r="E99" s="6">
        <f>SUMIF($B$3:B99,B99,$D$3:D99)</f>
        <v>109.99999999999912</v>
      </c>
      <c r="F99" s="39">
        <f>SUMIF($B$3:B98,B99,$D$3:D98)</f>
        <v>103.99999999999922</v>
      </c>
      <c r="G99" s="6">
        <f>IF(OR(D99=0,ISERROR(VALUE(I99))),0,IF(AND(E99&gt;=120,F99&lt;120),IF((E99-120)&gt;15,VLOOKUP(E99-135,شرائح,2),2),VLOOKUP(D99,شرائح,2)))</f>
        <v>0</v>
      </c>
      <c r="H99" s="6" t="str">
        <f>IF(AND(ISNUMBER(G99),E99&gt;=120),COUNTIFS($B$4:B99,B99,$G$4:G99,G99,$G$4:G99,"&gt;0",$D$4:D99,"&gt;0"),"")</f>
        <v/>
      </c>
      <c r="I99" s="5" t="str">
        <f>IF(E99&gt;=120,COUNTIFS($B$4:B99,B99,$E$4:E99,"&gt;=120",$D$4:D99,"&gt;0"),"")</f>
        <v/>
      </c>
      <c r="J99" s="22" t="str">
        <f t="shared" si="4"/>
        <v/>
      </c>
      <c r="K99" s="4" t="str">
        <f t="shared" si="5"/>
        <v/>
      </c>
      <c r="L99" s="36" t="str">
        <f t="shared" si="6"/>
        <v/>
      </c>
    </row>
    <row r="100" spans="1:13" x14ac:dyDescent="0.25">
      <c r="A100" s="2">
        <v>41342</v>
      </c>
      <c r="B100" s="13" t="s">
        <v>8</v>
      </c>
      <c r="C100" s="3">
        <v>0.34166666666666662</v>
      </c>
      <c r="D100" s="6">
        <f t="shared" si="7"/>
        <v>11.999999999999877</v>
      </c>
      <c r="E100" s="6">
        <f>SUMIF($B$3:B100,B100,$D$3:D100)</f>
        <v>162.99999999999903</v>
      </c>
      <c r="F100" s="39">
        <f>SUMIF($B$3:B99,B100,$D$3:D99)</f>
        <v>150.99999999999915</v>
      </c>
      <c r="G100" s="6">
        <f>IF(OR(D100=0,ISERROR(VALUE(I100))),0,IF(AND(E100&gt;=120,F100&lt;120),IF((E100-120)&gt;15,VLOOKUP(E100-135,شرائح,2),2),VLOOKUP(D100,شرائح,2)))</f>
        <v>2</v>
      </c>
      <c r="H100" s="6">
        <f>IF(AND(ISNUMBER(G100),E100&gt;=120),COUNTIFS($B$4:B100,B100,$G$4:G100,G100,$G$4:G100,"&gt;0",$D$4:D100,"&gt;0"),"")</f>
        <v>2</v>
      </c>
      <c r="I100" s="5">
        <f>IF(E100&gt;=120,COUNTIFS($B$4:B100,B100,$E$4:E100,"&gt;=120",$D$4:D100,"&gt;0"),"")</f>
        <v>3</v>
      </c>
      <c r="J100" s="22" t="str">
        <f t="shared" si="4"/>
        <v>خصم 10 % من اليوم</v>
      </c>
      <c r="K100" s="4">
        <f t="shared" si="5"/>
        <v>150</v>
      </c>
      <c r="L100" s="36">
        <f t="shared" si="6"/>
        <v>15</v>
      </c>
    </row>
    <row r="101" spans="1:13" x14ac:dyDescent="0.25">
      <c r="A101" s="2">
        <v>41342</v>
      </c>
      <c r="B101" s="13" t="s">
        <v>9</v>
      </c>
      <c r="C101" s="3">
        <v>0.34374999999999994</v>
      </c>
      <c r="D101" s="6">
        <f t="shared" si="7"/>
        <v>14.999999999999867</v>
      </c>
      <c r="E101" s="6">
        <f>SUMIF($B$3:B101,B101,$D$3:D101)</f>
        <v>141.99999999999901</v>
      </c>
      <c r="F101" s="39">
        <f>SUMIF($B$3:B100,B101,$D$3:D100)</f>
        <v>126.99999999999915</v>
      </c>
      <c r="G101" s="6">
        <f>IF(OR(D101=0,ISERROR(VALUE(I101))),0,IF(AND(E101&gt;=120,F101&lt;120),IF((E101-120)&gt;15,VLOOKUP(E101-135,شرائح,2),2),VLOOKUP(D101,شرائح,2)))</f>
        <v>2</v>
      </c>
      <c r="H101" s="6">
        <f>IF(AND(ISNUMBER(G101),E101&gt;=120),COUNTIFS($B$4:B101,B101,$G$4:G101,G101,$G$4:G101,"&gt;0",$D$4:D101,"&gt;0"),"")</f>
        <v>2</v>
      </c>
      <c r="I101" s="5">
        <f>IF(E101&gt;=120,COUNTIFS($B$4:B101,B101,$E$4:E101,"&gt;=120",$D$4:D101,"&gt;0"),"")</f>
        <v>2</v>
      </c>
      <c r="J101" s="22" t="str">
        <f t="shared" si="4"/>
        <v>خصم 10 % من اليوم</v>
      </c>
      <c r="K101" s="4">
        <f t="shared" si="5"/>
        <v>160</v>
      </c>
      <c r="L101" s="36">
        <f t="shared" si="6"/>
        <v>16</v>
      </c>
    </row>
    <row r="102" spans="1:13" x14ac:dyDescent="0.25">
      <c r="A102" s="2">
        <v>41342</v>
      </c>
      <c r="B102" s="13" t="s">
        <v>10</v>
      </c>
      <c r="C102" s="3">
        <v>0.33958333333333329</v>
      </c>
      <c r="D102" s="6">
        <f t="shared" si="7"/>
        <v>8.9999999999998881</v>
      </c>
      <c r="E102" s="6">
        <f>SUMIF($B$3:B102,B102,$D$3:D102)</f>
        <v>176.99999999999898</v>
      </c>
      <c r="F102" s="39">
        <f>SUMIF($B$3:B101,B102,$D$3:D101)</f>
        <v>167.99999999999909</v>
      </c>
      <c r="G102" s="6">
        <f>IF(OR(D102=0,ISERROR(VALUE(I102))),0,IF(AND(E102&gt;=120,F102&lt;120),IF((E102-120)&gt;15,VLOOKUP(E102-135,شرائح,2),2),VLOOKUP(D102,شرائح,2)))</f>
        <v>2</v>
      </c>
      <c r="H102" s="6">
        <f>IF(AND(ISNUMBER(G102),E102&gt;=120),COUNTIFS($B$4:B102,B102,$G$4:G102,G102,$G$4:G102,"&gt;0",$D$4:D102,"&gt;0"),"")</f>
        <v>2</v>
      </c>
      <c r="I102" s="5">
        <f>IF(E102&gt;=120,COUNTIFS($B$4:B102,B102,$E$4:E102,"&gt;=120",$D$4:D102,"&gt;0"),"")</f>
        <v>3</v>
      </c>
      <c r="J102" s="22" t="str">
        <f t="shared" si="4"/>
        <v>خصم 10 % من اليوم</v>
      </c>
      <c r="K102" s="4">
        <f t="shared" si="5"/>
        <v>170</v>
      </c>
      <c r="L102" s="36">
        <f t="shared" si="6"/>
        <v>17</v>
      </c>
    </row>
    <row r="103" spans="1:13" x14ac:dyDescent="0.25">
      <c r="A103" s="2">
        <v>41342</v>
      </c>
      <c r="B103" s="13" t="s">
        <v>11</v>
      </c>
      <c r="C103" s="3">
        <v>0.3430555555555555</v>
      </c>
      <c r="D103" s="6">
        <f t="shared" si="7"/>
        <v>13.99999999999987</v>
      </c>
      <c r="E103" s="6">
        <f>SUMIF($B$3:B103,B103,$D$3:D103)</f>
        <v>198.9999999999992</v>
      </c>
      <c r="F103" s="39">
        <f>SUMIF($B$3:B102,B103,$D$3:D102)</f>
        <v>184.99999999999935</v>
      </c>
      <c r="G103" s="6">
        <f>IF(OR(D103=0,ISERROR(VALUE(I103))),0,IF(AND(E103&gt;=120,F103&lt;120),IF((E103-120)&gt;15,VLOOKUP(E103-135,شرائح,2),2),VLOOKUP(D103,شرائح,2)))</f>
        <v>2</v>
      </c>
      <c r="H103" s="6">
        <f>IF(AND(ISNUMBER(G103),E103&gt;=120),COUNTIFS($B$4:B103,B103,$G$4:G103,G103,$G$4:G103,"&gt;0",$D$4:D103,"&gt;0"),"")</f>
        <v>1</v>
      </c>
      <c r="I103" s="5">
        <f>IF(E103&gt;=120,COUNTIFS($B$4:B103,B103,$E$4:E103,"&gt;=120",$D$4:D103,"&gt;0"),"")</f>
        <v>3</v>
      </c>
      <c r="J103" s="22" t="str">
        <f t="shared" si="4"/>
        <v>خصم 10 % من اليوم</v>
      </c>
      <c r="K103" s="4">
        <f t="shared" si="5"/>
        <v>180</v>
      </c>
      <c r="L103" s="36">
        <f t="shared" si="6"/>
        <v>18</v>
      </c>
    </row>
    <row r="104" spans="1:13" x14ac:dyDescent="0.25">
      <c r="A104" s="2">
        <v>41342</v>
      </c>
      <c r="B104" s="13" t="s">
        <v>12</v>
      </c>
      <c r="C104" s="3">
        <v>0.34722222222222215</v>
      </c>
      <c r="D104" s="6">
        <f t="shared" si="7"/>
        <v>19.999999999999851</v>
      </c>
      <c r="E104" s="6">
        <f>SUMIF($B$3:B104,B104,$D$3:D104)</f>
        <v>157.99999999999906</v>
      </c>
      <c r="F104" s="39">
        <f>SUMIF($B$3:B103,B104,$D$3:D103)</f>
        <v>137.9999999999992</v>
      </c>
      <c r="G104" s="6">
        <f>IF(OR(D104=0,ISERROR(VALUE(I104))),0,IF(AND(E104&gt;=120,F104&lt;120),IF((E104-120)&gt;15,VLOOKUP(E104-135,شرائح,2),2),VLOOKUP(D104,شرائح,2)))</f>
        <v>3</v>
      </c>
      <c r="H104" s="6">
        <f>IF(AND(ISNUMBER(G104),E104&gt;=120),COUNTIFS($B$4:B104,B104,$G$4:G104,G104,$G$4:G104,"&gt;0",$D$4:D104,"&gt;0"),"")</f>
        <v>1</v>
      </c>
      <c r="I104" s="5">
        <f>IF(E104&gt;=120,COUNTIFS($B$4:B104,B104,$E$4:E104,"&gt;=120",$D$4:D104,"&gt;0"),"")</f>
        <v>2</v>
      </c>
      <c r="J104" s="22" t="str">
        <f t="shared" si="4"/>
        <v>خصم 10 % من اليوم</v>
      </c>
      <c r="K104" s="4">
        <f t="shared" si="5"/>
        <v>190</v>
      </c>
      <c r="L104" s="36">
        <f t="shared" si="6"/>
        <v>19</v>
      </c>
    </row>
    <row r="105" spans="1:13" x14ac:dyDescent="0.25">
      <c r="A105" s="40">
        <v>41342</v>
      </c>
      <c r="B105" s="41" t="s">
        <v>13</v>
      </c>
      <c r="C105" s="42">
        <v>0.35347222222222219</v>
      </c>
      <c r="D105" s="43">
        <f t="shared" si="7"/>
        <v>28.999999999999897</v>
      </c>
      <c r="E105" s="43">
        <f>SUMIF($B$3:B105,B105,$D$3:D105)</f>
        <v>148.99999999999901</v>
      </c>
      <c r="F105" s="44">
        <f>SUMIF($B$3:B104,B105,$D$3:D104)</f>
        <v>119.9999999999991</v>
      </c>
      <c r="G105" s="43">
        <f>IF(OR(D105=0,ISERROR(VALUE(I105))),0,IF(AND(E105&gt;=120,F105&lt;120),IF((E105-120)&gt;15,VLOOKUP(E105-135,شرائح,2),2),VLOOKUP(D105,شرائح,2)))</f>
        <v>2</v>
      </c>
      <c r="H105" s="43">
        <f>IF(AND(ISNUMBER(G105),E105&gt;=120),COUNTIFS($B$4:B105,B105,$G$4:G105,G105,$G$4:G105,"&gt;0",$D$4:D105,"&gt;0"),"")</f>
        <v>1</v>
      </c>
      <c r="I105" s="45">
        <f>IF(E105&gt;=120,COUNTIFS($B$4:B105,B105,$E$4:E105,"&gt;=120",$D$4:D105,"&gt;0"),"")</f>
        <v>1</v>
      </c>
      <c r="J105" s="46" t="str">
        <f t="shared" si="4"/>
        <v>خصم 10 % من اليوم</v>
      </c>
      <c r="K105" s="47">
        <f t="shared" si="5"/>
        <v>200</v>
      </c>
      <c r="L105" s="48">
        <f t="shared" si="6"/>
        <v>20</v>
      </c>
      <c r="M105" s="4"/>
    </row>
    <row r="106" spans="1:13" x14ac:dyDescent="0.25">
      <c r="A106" s="2">
        <v>41342</v>
      </c>
      <c r="B106" s="13" t="s">
        <v>14</v>
      </c>
      <c r="C106" s="3">
        <v>0.34444444444444439</v>
      </c>
      <c r="D106" s="6">
        <f t="shared" si="7"/>
        <v>15.999999999999863</v>
      </c>
      <c r="E106" s="6">
        <f>SUMIF($B$3:B106,B106,$D$3:D106)</f>
        <v>124.99999999999908</v>
      </c>
      <c r="F106" s="39">
        <f>SUMIF($B$3:B105,B106,$D$3:D105)</f>
        <v>108.99999999999922</v>
      </c>
      <c r="G106" s="6">
        <f>IF(OR(D106=0,ISERROR(VALUE(I106))),0,IF(AND(E106&gt;=120,F106&lt;120),IF((E106-120)&gt;15,VLOOKUP(E106-135,شرائح,2),2),VLOOKUP(D106,شرائح,2)))</f>
        <v>2</v>
      </c>
      <c r="H106" s="6">
        <f>IF(AND(ISNUMBER(G106),E106&gt;=120),COUNTIFS($B$4:B106,B106,$G$4:G106,G106,$G$4:G106,"&gt;0",$D$4:D106,"&gt;0"),"")</f>
        <v>1</v>
      </c>
      <c r="I106" s="5">
        <f>IF(E106&gt;=120,COUNTIFS($B$4:B106,B106,$E$4:E106,"&gt;=120",$D$4:D106,"&gt;0"),"")</f>
        <v>1</v>
      </c>
      <c r="J106" s="22" t="str">
        <f t="shared" si="4"/>
        <v>إنذار كتابى</v>
      </c>
      <c r="K106" s="4">
        <f t="shared" si="5"/>
        <v>210</v>
      </c>
      <c r="L106" s="36">
        <f t="shared" si="6"/>
        <v>0</v>
      </c>
    </row>
    <row r="107" spans="1:13" x14ac:dyDescent="0.25">
      <c r="A107" s="2">
        <v>41342</v>
      </c>
      <c r="B107" s="13" t="s">
        <v>15</v>
      </c>
      <c r="C107" s="3">
        <v>0.35069444444444436</v>
      </c>
      <c r="D107" s="6">
        <f t="shared" si="7"/>
        <v>24.999999999999829</v>
      </c>
      <c r="E107" s="6">
        <f>SUMIF($B$3:B107,B107,$D$3:D107)</f>
        <v>152.99999999999903</v>
      </c>
      <c r="F107" s="39">
        <f>SUMIF($B$3:B106,B107,$D$3:D106)</f>
        <v>127.99999999999922</v>
      </c>
      <c r="G107" s="6">
        <f>IF(OR(D107=0,ISERROR(VALUE(I107))),0,IF(AND(E107&gt;=120,F107&lt;120),IF((E107-120)&gt;15,VLOOKUP(E107-135,شرائح,2),2),VLOOKUP(D107,شرائح,2)))</f>
        <v>3</v>
      </c>
      <c r="H107" s="6">
        <f>IF(AND(ISNUMBER(G107),E107&gt;=120),COUNTIFS($B$4:B107,B107,$G$4:G107,G107,$G$4:G107,"&gt;0",$D$4:D107,"&gt;0"),"")</f>
        <v>1</v>
      </c>
      <c r="I107" s="5">
        <f>IF(E107&gt;=120,COUNTIFS($B$4:B107,B107,$E$4:E107,"&gt;=120",$D$4:D107,"&gt;0"),"")</f>
        <v>2</v>
      </c>
      <c r="J107" s="22" t="str">
        <f t="shared" si="4"/>
        <v>خصم 10 % من اليوم</v>
      </c>
      <c r="K107" s="4">
        <f t="shared" si="5"/>
        <v>220</v>
      </c>
      <c r="L107" s="36">
        <f t="shared" si="6"/>
        <v>22</v>
      </c>
    </row>
    <row r="108" spans="1:13" x14ac:dyDescent="0.25">
      <c r="A108" s="40">
        <v>41343</v>
      </c>
      <c r="B108" s="41" t="s">
        <v>3</v>
      </c>
      <c r="C108" s="42">
        <v>0.35347222222222219</v>
      </c>
      <c r="D108" s="43">
        <f t="shared" si="7"/>
        <v>28.999999999999897</v>
      </c>
      <c r="E108" s="43">
        <f>SUMIF($B$3:B108,B108,$D$3:D108)</f>
        <v>146.99999999999901</v>
      </c>
      <c r="F108" s="44">
        <f>SUMIF($B$3:B107,B108,$D$3:D107)</f>
        <v>117.9999999999991</v>
      </c>
      <c r="G108" s="43">
        <f>IF(OR(D108=0,ISERROR(VALUE(I108))),0,IF(AND(E108&gt;=120,F108&lt;120),IF((E108-120)&gt;15,VLOOKUP(E108-135,شرائح,2),2),VLOOKUP(D108,شرائح,2)))</f>
        <v>2</v>
      </c>
      <c r="H108" s="43">
        <f>IF(AND(ISNUMBER(G108),E108&gt;=120),COUNTIFS($B$4:B108,B108,$G$4:G108,G108,$G$4:G108,"&gt;0",$D$4:D108,"&gt;0"),"")</f>
        <v>1</v>
      </c>
      <c r="I108" s="45">
        <f>IF(E108&gt;=120,COUNTIFS($B$4:B108,B108,$E$4:E108,"&gt;=120",$D$4:D108,"&gt;0"),"")</f>
        <v>1</v>
      </c>
      <c r="J108" s="46" t="str">
        <f t="shared" si="4"/>
        <v>خصم 10 % من اليوم</v>
      </c>
      <c r="K108" s="47">
        <f t="shared" si="5"/>
        <v>100</v>
      </c>
      <c r="L108" s="48">
        <f t="shared" si="6"/>
        <v>10</v>
      </c>
      <c r="M108" s="4"/>
    </row>
    <row r="109" spans="1:13" x14ac:dyDescent="0.25">
      <c r="A109" s="2">
        <v>41343</v>
      </c>
      <c r="B109" s="13" t="s">
        <v>4</v>
      </c>
      <c r="C109" s="3">
        <v>0.35138888888888881</v>
      </c>
      <c r="D109" s="6">
        <f t="shared" si="7"/>
        <v>25.999999999999829</v>
      </c>
      <c r="E109" s="6">
        <f>SUMIF($B$3:B109,B109,$D$3:D109)</f>
        <v>158.99999999999881</v>
      </c>
      <c r="F109" s="39">
        <f>SUMIF($B$3:B108,B109,$D$3:D108)</f>
        <v>132.99999999999898</v>
      </c>
      <c r="G109" s="6">
        <f>IF(OR(D109=0,ISERROR(VALUE(I109))),0,IF(AND(E109&gt;=120,F109&lt;120),IF((E109-120)&gt;15,VLOOKUP(E109-135,شرائح,2),2),VLOOKUP(D109,شرائح,2)))</f>
        <v>3</v>
      </c>
      <c r="H109" s="6">
        <f>IF(AND(ISNUMBER(G109),E109&gt;=120),COUNTIFS($B$4:B109,B109,$G$4:G109,G109,$G$4:G109,"&gt;0",$D$4:D109,"&gt;0"),"")</f>
        <v>1</v>
      </c>
      <c r="I109" s="5">
        <f>IF(E109&gt;=120,COUNTIFS($B$4:B109,B109,$E$4:E109,"&gt;=120",$D$4:D109,"&gt;0"),"")</f>
        <v>2</v>
      </c>
      <c r="J109" s="22" t="str">
        <f t="shared" si="4"/>
        <v>خصم 10 % من اليوم</v>
      </c>
      <c r="K109" s="4">
        <f t="shared" si="5"/>
        <v>110</v>
      </c>
      <c r="L109" s="36">
        <f t="shared" si="6"/>
        <v>11</v>
      </c>
    </row>
    <row r="110" spans="1:13" x14ac:dyDescent="0.25">
      <c r="A110" s="2">
        <v>41343</v>
      </c>
      <c r="B110" s="13" t="s">
        <v>5</v>
      </c>
      <c r="C110" s="3">
        <v>0.34444444444444439</v>
      </c>
      <c r="D110" s="6">
        <f t="shared" si="7"/>
        <v>15.999999999999863</v>
      </c>
      <c r="E110" s="6">
        <f>SUMIF($B$3:B110,B110,$D$3:D110)</f>
        <v>140.99999999999892</v>
      </c>
      <c r="F110" s="39">
        <f>SUMIF($B$3:B109,B110,$D$3:D109)</f>
        <v>124.99999999999906</v>
      </c>
      <c r="G110" s="6">
        <f>IF(OR(D110=0,ISERROR(VALUE(I110))),0,IF(AND(E110&gt;=120,F110&lt;120),IF((E110-120)&gt;15,VLOOKUP(E110-135,شرائح,2),2),VLOOKUP(D110,شرائح,2)))</f>
        <v>2</v>
      </c>
      <c r="H110" s="6">
        <f>IF(AND(ISNUMBER(G110),E110&gt;=120),COUNTIFS($B$4:B110,B110,$G$4:G110,G110,$G$4:G110,"&gt;0",$D$4:D110,"&gt;0"),"")</f>
        <v>2</v>
      </c>
      <c r="I110" s="5">
        <f>IF(E110&gt;=120,COUNTIFS($B$4:B110,B110,$E$4:E110,"&gt;=120",$D$4:D110,"&gt;0"),"")</f>
        <v>2</v>
      </c>
      <c r="J110" s="22" t="str">
        <f t="shared" si="4"/>
        <v>خصم 10 % من اليوم</v>
      </c>
      <c r="K110" s="4">
        <f t="shared" si="5"/>
        <v>120</v>
      </c>
      <c r="L110" s="36">
        <f t="shared" si="6"/>
        <v>12</v>
      </c>
    </row>
    <row r="111" spans="1:13" x14ac:dyDescent="0.25">
      <c r="A111" s="2">
        <v>41343</v>
      </c>
      <c r="B111" s="13" t="s">
        <v>6</v>
      </c>
      <c r="C111" s="3">
        <v>0.3479166666666666</v>
      </c>
      <c r="D111" s="6">
        <f t="shared" si="7"/>
        <v>20.999999999999844</v>
      </c>
      <c r="E111" s="6">
        <f>SUMIF($B$3:B111,B111,$D$3:D111)</f>
        <v>161.99999999999892</v>
      </c>
      <c r="F111" s="39">
        <f>SUMIF($B$3:B110,B111,$D$3:D110)</f>
        <v>140.99999999999909</v>
      </c>
      <c r="G111" s="6">
        <f>IF(OR(D111=0,ISERROR(VALUE(I111))),0,IF(AND(E111&gt;=120,F111&lt;120),IF((E111-120)&gt;15,VLOOKUP(E111-135,شرائح,2),2),VLOOKUP(D111,شرائح,2)))</f>
        <v>3</v>
      </c>
      <c r="H111" s="6">
        <f>IF(AND(ISNUMBER(G111),E111&gt;=120),COUNTIFS($B$4:B111,B111,$G$4:G111,G111,$G$4:G111,"&gt;0",$D$4:D111,"&gt;0"),"")</f>
        <v>2</v>
      </c>
      <c r="I111" s="5">
        <f>IF(E111&gt;=120,COUNTIFS($B$4:B111,B111,$E$4:E111,"&gt;=120",$D$4:D111,"&gt;0"),"")</f>
        <v>3</v>
      </c>
      <c r="J111" s="22" t="str">
        <f t="shared" si="4"/>
        <v>خصم 25 % من اليوم</v>
      </c>
      <c r="K111" s="4">
        <f t="shared" si="5"/>
        <v>130</v>
      </c>
      <c r="L111" s="36">
        <f t="shared" si="6"/>
        <v>32.5</v>
      </c>
    </row>
    <row r="112" spans="1:13" x14ac:dyDescent="0.25">
      <c r="A112" s="2">
        <v>41343</v>
      </c>
      <c r="B112" s="13" t="s">
        <v>7</v>
      </c>
      <c r="C112" s="3">
        <v>0.3430555555555555</v>
      </c>
      <c r="D112" s="6">
        <f t="shared" si="7"/>
        <v>13.99999999999987</v>
      </c>
      <c r="E112" s="6">
        <f>SUMIF($B$3:B112,B112,$D$3:D112)</f>
        <v>123.99999999999899</v>
      </c>
      <c r="F112" s="39">
        <f>SUMIF($B$3:B111,B112,$D$3:D111)</f>
        <v>109.99999999999912</v>
      </c>
      <c r="G112" s="6">
        <f>IF(OR(D112=0,ISERROR(VALUE(I112))),0,IF(AND(E112&gt;=120,F112&lt;120),IF((E112-120)&gt;15,VLOOKUP(E112-135,شرائح,2),2),VLOOKUP(D112,شرائح,2)))</f>
        <v>2</v>
      </c>
      <c r="H112" s="6">
        <f>IF(AND(ISNUMBER(G112),E112&gt;=120),COUNTIFS($B$4:B112,B112,$G$4:G112,G112,$G$4:G112,"&gt;0",$D$4:D112,"&gt;0"),"")</f>
        <v>1</v>
      </c>
      <c r="I112" s="5">
        <f>IF(E112&gt;=120,COUNTIFS($B$4:B112,B112,$E$4:E112,"&gt;=120",$D$4:D112,"&gt;0"),"")</f>
        <v>1</v>
      </c>
      <c r="J112" s="22" t="str">
        <f t="shared" si="4"/>
        <v>إنذار كتابى</v>
      </c>
      <c r="K112" s="4">
        <f t="shared" si="5"/>
        <v>140</v>
      </c>
      <c r="L112" s="36">
        <f t="shared" si="6"/>
        <v>0</v>
      </c>
    </row>
    <row r="113" spans="1:12" x14ac:dyDescent="0.25">
      <c r="A113" s="2">
        <v>41343</v>
      </c>
      <c r="B113" s="13" t="s">
        <v>8</v>
      </c>
      <c r="C113" s="3">
        <v>0.3430555555555555</v>
      </c>
      <c r="D113" s="6">
        <f t="shared" si="7"/>
        <v>13.99999999999987</v>
      </c>
      <c r="E113" s="6">
        <f>SUMIF($B$3:B113,B113,$D$3:D113)</f>
        <v>176.99999999999889</v>
      </c>
      <c r="F113" s="39">
        <f>SUMIF($B$3:B112,B113,$D$3:D112)</f>
        <v>162.99999999999903</v>
      </c>
      <c r="G113" s="6">
        <f>IF(OR(D113=0,ISERROR(VALUE(I113))),0,IF(AND(E113&gt;=120,F113&lt;120),IF((E113-120)&gt;15,VLOOKUP(E113-135,شرائح,2),2),VLOOKUP(D113,شرائح,2)))</f>
        <v>2</v>
      </c>
      <c r="H113" s="6">
        <f>IF(AND(ISNUMBER(G113),E113&gt;=120),COUNTIFS($B$4:B113,B113,$G$4:G113,G113,$G$4:G113,"&gt;0",$D$4:D113,"&gt;0"),"")</f>
        <v>3</v>
      </c>
      <c r="I113" s="5">
        <f>IF(E113&gt;=120,COUNTIFS($B$4:B113,B113,$E$4:E113,"&gt;=120",$D$4:D113,"&gt;0"),"")</f>
        <v>4</v>
      </c>
      <c r="J113" s="22" t="str">
        <f t="shared" si="4"/>
        <v>خصم 25 % من اليوم</v>
      </c>
      <c r="K113" s="4">
        <f t="shared" si="5"/>
        <v>150</v>
      </c>
      <c r="L113" s="36">
        <f t="shared" si="6"/>
        <v>37.5</v>
      </c>
    </row>
    <row r="114" spans="1:12" x14ac:dyDescent="0.25">
      <c r="A114" s="2">
        <v>41343</v>
      </c>
      <c r="B114" s="13" t="s">
        <v>9</v>
      </c>
      <c r="C114" s="3">
        <v>0.34652777777777771</v>
      </c>
      <c r="D114" s="6">
        <f t="shared" si="7"/>
        <v>18.999999999999851</v>
      </c>
      <c r="E114" s="6">
        <f>SUMIF($B$3:B114,B114,$D$3:D114)</f>
        <v>160.99999999999886</v>
      </c>
      <c r="F114" s="39">
        <f>SUMIF($B$3:B113,B114,$D$3:D113)</f>
        <v>141.99999999999901</v>
      </c>
      <c r="G114" s="6">
        <f>IF(OR(D114=0,ISERROR(VALUE(I114))),0,IF(AND(E114&gt;=120,F114&lt;120),IF((E114-120)&gt;15,VLOOKUP(E114-135,شرائح,2),2),VLOOKUP(D114,شرائح,2)))</f>
        <v>3</v>
      </c>
      <c r="H114" s="6">
        <f>IF(AND(ISNUMBER(G114),E114&gt;=120),COUNTIFS($B$4:B114,B114,$G$4:G114,G114,$G$4:G114,"&gt;0",$D$4:D114,"&gt;0"),"")</f>
        <v>1</v>
      </c>
      <c r="I114" s="5">
        <f>IF(E114&gt;=120,COUNTIFS($B$4:B114,B114,$E$4:E114,"&gt;=120",$D$4:D114,"&gt;0"),"")</f>
        <v>3</v>
      </c>
      <c r="J114" s="22" t="str">
        <f t="shared" si="4"/>
        <v>خصم 10 % من اليوم</v>
      </c>
      <c r="K114" s="4">
        <f t="shared" si="5"/>
        <v>160</v>
      </c>
      <c r="L114" s="36">
        <f t="shared" si="6"/>
        <v>16</v>
      </c>
    </row>
    <row r="115" spans="1:12" x14ac:dyDescent="0.25">
      <c r="A115" s="2">
        <v>41343</v>
      </c>
      <c r="B115" s="13" t="s">
        <v>10</v>
      </c>
      <c r="C115" s="3">
        <v>0.35069444444444436</v>
      </c>
      <c r="D115" s="6">
        <f t="shared" si="7"/>
        <v>24.999999999999829</v>
      </c>
      <c r="E115" s="6">
        <f>SUMIF($B$3:B115,B115,$D$3:D115)</f>
        <v>201.99999999999881</v>
      </c>
      <c r="F115" s="39">
        <f>SUMIF($B$3:B114,B115,$D$3:D114)</f>
        <v>176.99999999999898</v>
      </c>
      <c r="G115" s="6">
        <f>IF(OR(D115=0,ISERROR(VALUE(I115))),0,IF(AND(E115&gt;=120,F115&lt;120),IF((E115-120)&gt;15,VLOOKUP(E115-135,شرائح,2),2),VLOOKUP(D115,شرائح,2)))</f>
        <v>3</v>
      </c>
      <c r="H115" s="6">
        <f>IF(AND(ISNUMBER(G115),E115&gt;=120),COUNTIFS($B$4:B115,B115,$G$4:G115,G115,$G$4:G115,"&gt;0",$D$4:D115,"&gt;0"),"")</f>
        <v>2</v>
      </c>
      <c r="I115" s="5">
        <f>IF(E115&gt;=120,COUNTIFS($B$4:B115,B115,$E$4:E115,"&gt;=120",$D$4:D115,"&gt;0"),"")</f>
        <v>4</v>
      </c>
      <c r="J115" s="22" t="str">
        <f t="shared" si="4"/>
        <v>خصم 25 % من اليوم</v>
      </c>
      <c r="K115" s="4">
        <f t="shared" si="5"/>
        <v>170</v>
      </c>
      <c r="L115" s="36">
        <f t="shared" si="6"/>
        <v>42.5</v>
      </c>
    </row>
    <row r="116" spans="1:12" x14ac:dyDescent="0.25">
      <c r="A116" s="2">
        <v>41343</v>
      </c>
      <c r="B116" s="13" t="s">
        <v>11</v>
      </c>
      <c r="C116" s="3">
        <v>0.34444444444444439</v>
      </c>
      <c r="D116" s="6">
        <f t="shared" si="7"/>
        <v>15.999999999999863</v>
      </c>
      <c r="E116" s="6">
        <f>SUMIF($B$3:B116,B116,$D$3:D116)</f>
        <v>214.99999999999906</v>
      </c>
      <c r="F116" s="39">
        <f>SUMIF($B$3:B115,B116,$D$3:D115)</f>
        <v>198.9999999999992</v>
      </c>
      <c r="G116" s="6">
        <f>IF(OR(D116=0,ISERROR(VALUE(I116))),0,IF(AND(E116&gt;=120,F116&lt;120),IF((E116-120)&gt;15,VLOOKUP(E116-135,شرائح,2),2),VLOOKUP(D116,شرائح,2)))</f>
        <v>2</v>
      </c>
      <c r="H116" s="6">
        <f>IF(AND(ISNUMBER(G116),E116&gt;=120),COUNTIFS($B$4:B116,B116,$G$4:G116,G116,$G$4:G116,"&gt;0",$D$4:D116,"&gt;0"),"")</f>
        <v>2</v>
      </c>
      <c r="I116" s="5">
        <f>IF(E116&gt;=120,COUNTIFS($B$4:B116,B116,$E$4:E116,"&gt;=120",$D$4:D116,"&gt;0"),"")</f>
        <v>4</v>
      </c>
      <c r="J116" s="22" t="str">
        <f t="shared" si="4"/>
        <v>خصم 10 % من اليوم</v>
      </c>
      <c r="K116" s="4">
        <f t="shared" si="5"/>
        <v>180</v>
      </c>
      <c r="L116" s="36">
        <f t="shared" si="6"/>
        <v>18</v>
      </c>
    </row>
    <row r="117" spans="1:12" x14ac:dyDescent="0.25">
      <c r="A117" s="2">
        <v>41343</v>
      </c>
      <c r="B117" s="13" t="s">
        <v>12</v>
      </c>
      <c r="C117" s="3">
        <v>0.34027777777777773</v>
      </c>
      <c r="D117" s="6">
        <f t="shared" si="7"/>
        <v>9.9999999999998845</v>
      </c>
      <c r="E117" s="6">
        <f>SUMIF($B$3:B117,B117,$D$3:D117)</f>
        <v>167.99999999999895</v>
      </c>
      <c r="F117" s="39">
        <f>SUMIF($B$3:B116,B117,$D$3:D116)</f>
        <v>157.99999999999906</v>
      </c>
      <c r="G117" s="6">
        <f>IF(OR(D117=0,ISERROR(VALUE(I117))),0,IF(AND(E117&gt;=120,F117&lt;120),IF((E117-120)&gt;15,VLOOKUP(E117-135,شرائح,2),2),VLOOKUP(D117,شرائح,2)))</f>
        <v>2</v>
      </c>
      <c r="H117" s="6">
        <f>IF(AND(ISNUMBER(G117),E117&gt;=120),COUNTIFS($B$4:B117,B117,$G$4:G117,G117,$G$4:G117,"&gt;0",$D$4:D117,"&gt;0"),"")</f>
        <v>2</v>
      </c>
      <c r="I117" s="5">
        <f>IF(E117&gt;=120,COUNTIFS($B$4:B117,B117,$E$4:E117,"&gt;=120",$D$4:D117,"&gt;0"),"")</f>
        <v>3</v>
      </c>
      <c r="J117" s="22" t="str">
        <f t="shared" si="4"/>
        <v>خصم 10 % من اليوم</v>
      </c>
      <c r="K117" s="4">
        <f t="shared" si="5"/>
        <v>190</v>
      </c>
      <c r="L117" s="36">
        <f t="shared" si="6"/>
        <v>19</v>
      </c>
    </row>
    <row r="118" spans="1:12" x14ac:dyDescent="0.25">
      <c r="A118" s="2">
        <v>41343</v>
      </c>
      <c r="B118" s="13" t="s">
        <v>13</v>
      </c>
      <c r="C118" s="3">
        <v>0.3430555555555555</v>
      </c>
      <c r="D118" s="6">
        <f t="shared" si="7"/>
        <v>13.99999999999987</v>
      </c>
      <c r="E118" s="6">
        <f>SUMIF($B$3:B118,B118,$D$3:D118)</f>
        <v>162.99999999999886</v>
      </c>
      <c r="F118" s="39">
        <f>SUMIF($B$3:B117,B118,$D$3:D117)</f>
        <v>148.99999999999901</v>
      </c>
      <c r="G118" s="6">
        <f>IF(OR(D118=0,ISERROR(VALUE(I118))),0,IF(AND(E118&gt;=120,F118&lt;120),IF((E118-120)&gt;15,VLOOKUP(E118-135,شرائح,2),2),VLOOKUP(D118,شرائح,2)))</f>
        <v>2</v>
      </c>
      <c r="H118" s="6">
        <f>IF(AND(ISNUMBER(G118),E118&gt;=120),COUNTIFS($B$4:B118,B118,$G$4:G118,G118,$G$4:G118,"&gt;0",$D$4:D118,"&gt;0"),"")</f>
        <v>2</v>
      </c>
      <c r="I118" s="5">
        <f>IF(E118&gt;=120,COUNTIFS($B$4:B118,B118,$E$4:E118,"&gt;=120",$D$4:D118,"&gt;0"),"")</f>
        <v>2</v>
      </c>
      <c r="J118" s="22" t="str">
        <f t="shared" si="4"/>
        <v>خصم 10 % من اليوم</v>
      </c>
      <c r="K118" s="4">
        <f t="shared" si="5"/>
        <v>200</v>
      </c>
      <c r="L118" s="36">
        <f t="shared" si="6"/>
        <v>20</v>
      </c>
    </row>
    <row r="119" spans="1:12" x14ac:dyDescent="0.25">
      <c r="A119" s="2">
        <v>41343</v>
      </c>
      <c r="B119" s="13" t="s">
        <v>14</v>
      </c>
      <c r="C119" s="3">
        <v>0.34444444444444439</v>
      </c>
      <c r="D119" s="6">
        <f t="shared" si="7"/>
        <v>15.999999999999863</v>
      </c>
      <c r="E119" s="6">
        <f>SUMIF($B$3:B119,B119,$D$3:D119)</f>
        <v>140.99999999999895</v>
      </c>
      <c r="F119" s="39">
        <f>SUMIF($B$3:B118,B119,$D$3:D118)</f>
        <v>124.99999999999908</v>
      </c>
      <c r="G119" s="6">
        <f>IF(OR(D119=0,ISERROR(VALUE(I119))),0,IF(AND(E119&gt;=120,F119&lt;120),IF((E119-120)&gt;15,VLOOKUP(E119-135,شرائح,2),2),VLOOKUP(D119,شرائح,2)))</f>
        <v>2</v>
      </c>
      <c r="H119" s="6">
        <f>IF(AND(ISNUMBER(G119),E119&gt;=120),COUNTIFS($B$4:B119,B119,$G$4:G119,G119,$G$4:G119,"&gt;0",$D$4:D119,"&gt;0"),"")</f>
        <v>2</v>
      </c>
      <c r="I119" s="5">
        <f>IF(E119&gt;=120,COUNTIFS($B$4:B119,B119,$E$4:E119,"&gt;=120",$D$4:D119,"&gt;0"),"")</f>
        <v>2</v>
      </c>
      <c r="J119" s="22" t="str">
        <f t="shared" si="4"/>
        <v>خصم 10 % من اليوم</v>
      </c>
      <c r="K119" s="4">
        <f t="shared" si="5"/>
        <v>210</v>
      </c>
      <c r="L119" s="36">
        <f t="shared" si="6"/>
        <v>21</v>
      </c>
    </row>
    <row r="120" spans="1:12" x14ac:dyDescent="0.25">
      <c r="A120" s="2">
        <v>41343</v>
      </c>
      <c r="B120" s="13" t="s">
        <v>15</v>
      </c>
      <c r="C120" s="3">
        <v>0.35416666666666663</v>
      </c>
      <c r="D120" s="6">
        <f t="shared" si="7"/>
        <v>29.999999999999893</v>
      </c>
      <c r="E120" s="6">
        <f>SUMIF($B$3:B120,B120,$D$3:D120)</f>
        <v>182.99999999999892</v>
      </c>
      <c r="F120" s="39">
        <f>SUMIF($B$3:B119,B120,$D$3:D119)</f>
        <v>152.99999999999903</v>
      </c>
      <c r="G120" s="6">
        <f>IF(OR(D120=0,ISERROR(VALUE(I120))),0,IF(AND(E120&gt;=120,F120&lt;120),IF((E120-120)&gt;15,VLOOKUP(E120-135,شرائح,2),2),VLOOKUP(D120,شرائح,2)))</f>
        <v>3</v>
      </c>
      <c r="H120" s="6">
        <f>IF(AND(ISNUMBER(G120),E120&gt;=120),COUNTIFS($B$4:B120,B120,$G$4:G120,G120,$G$4:G120,"&gt;0",$D$4:D120,"&gt;0"),"")</f>
        <v>2</v>
      </c>
      <c r="I120" s="5">
        <f>IF(E120&gt;=120,COUNTIFS($B$4:B120,B120,$E$4:E120,"&gt;=120",$D$4:D120,"&gt;0"),"")</f>
        <v>3</v>
      </c>
      <c r="J120" s="22" t="str">
        <f t="shared" si="4"/>
        <v>خصم 25 % من اليوم</v>
      </c>
      <c r="K120" s="4">
        <f t="shared" si="5"/>
        <v>220</v>
      </c>
      <c r="L120" s="36">
        <f t="shared" si="6"/>
        <v>55</v>
      </c>
    </row>
    <row r="121" spans="1:12" x14ac:dyDescent="0.25">
      <c r="A121" s="2">
        <v>41344</v>
      </c>
      <c r="B121" s="13" t="s">
        <v>3</v>
      </c>
      <c r="C121" s="3">
        <v>0.34583333333333327</v>
      </c>
      <c r="D121" s="6">
        <f t="shared" si="7"/>
        <v>17.999999999999858</v>
      </c>
      <c r="E121" s="6">
        <f>SUMIF($B$3:B121,B121,$D$3:D121)</f>
        <v>164.99999999999886</v>
      </c>
      <c r="F121" s="39">
        <f>SUMIF($B$3:B120,B121,$D$3:D120)</f>
        <v>146.99999999999901</v>
      </c>
      <c r="G121" s="6">
        <f>IF(OR(D121=0,ISERROR(VALUE(I121))),0,IF(AND(E121&gt;=120,F121&lt;120),IF((E121-120)&gt;15,VLOOKUP(E121-135,شرائح,2),2),VLOOKUP(D121,شرائح,2)))</f>
        <v>3</v>
      </c>
      <c r="H121" s="6">
        <f>IF(AND(ISNUMBER(G121),E121&gt;=120),COUNTIFS($B$4:B121,B121,$G$4:G121,G121,$G$4:G121,"&gt;0",$D$4:D121,"&gt;0"),"")</f>
        <v>1</v>
      </c>
      <c r="I121" s="5">
        <f>IF(E121&gt;=120,COUNTIFS($B$4:B121,B121,$E$4:E121,"&gt;=120",$D$4:D121,"&gt;0"),"")</f>
        <v>2</v>
      </c>
      <c r="J121" s="22" t="str">
        <f t="shared" si="4"/>
        <v>خصم 10 % من اليوم</v>
      </c>
      <c r="K121" s="4">
        <f t="shared" si="5"/>
        <v>100</v>
      </c>
      <c r="L121" s="36">
        <f t="shared" si="6"/>
        <v>10</v>
      </c>
    </row>
    <row r="122" spans="1:12" x14ac:dyDescent="0.25">
      <c r="A122" s="2">
        <v>41344</v>
      </c>
      <c r="B122" s="13" t="s">
        <v>4</v>
      </c>
      <c r="C122" s="3">
        <v>0.33819444444444441</v>
      </c>
      <c r="D122" s="6">
        <f t="shared" si="7"/>
        <v>6.9999999999998952</v>
      </c>
      <c r="E122" s="6">
        <f>SUMIF($B$3:B122,B122,$D$3:D122)</f>
        <v>165.99999999999869</v>
      </c>
      <c r="F122" s="39">
        <f>SUMIF($B$3:B121,B122,$D$3:D121)</f>
        <v>158.99999999999881</v>
      </c>
      <c r="G122" s="6">
        <f>IF(OR(D122=0,ISERROR(VALUE(I122))),0,IF(AND(E122&gt;=120,F122&lt;120),IF((E122-120)&gt;15,VLOOKUP(E122-135,شرائح,2),2),VLOOKUP(D122,شرائح,2)))</f>
        <v>2</v>
      </c>
      <c r="H122" s="6">
        <f>IF(AND(ISNUMBER(G122),E122&gt;=120),COUNTIFS($B$4:B122,B122,$G$4:G122,G122,$G$4:G122,"&gt;0",$D$4:D122,"&gt;0"),"")</f>
        <v>2</v>
      </c>
      <c r="I122" s="5">
        <f>IF(E122&gt;=120,COUNTIFS($B$4:B122,B122,$E$4:E122,"&gt;=120",$D$4:D122,"&gt;0"),"")</f>
        <v>3</v>
      </c>
      <c r="J122" s="22" t="str">
        <f t="shared" si="4"/>
        <v>خصم 10 % من اليوم</v>
      </c>
      <c r="K122" s="4">
        <f t="shared" si="5"/>
        <v>110</v>
      </c>
      <c r="L122" s="36">
        <f t="shared" si="6"/>
        <v>11</v>
      </c>
    </row>
    <row r="123" spans="1:12" x14ac:dyDescent="0.25">
      <c r="A123" s="2">
        <v>41344</v>
      </c>
      <c r="B123" s="13" t="s">
        <v>5</v>
      </c>
      <c r="C123" s="3">
        <v>0.33958333333333329</v>
      </c>
      <c r="D123" s="6">
        <f t="shared" si="7"/>
        <v>8.9999999999998881</v>
      </c>
      <c r="E123" s="6">
        <f>SUMIF($B$3:B123,B123,$D$3:D123)</f>
        <v>149.99999999999881</v>
      </c>
      <c r="F123" s="39">
        <f>SUMIF($B$3:B122,B123,$D$3:D122)</f>
        <v>140.99999999999892</v>
      </c>
      <c r="G123" s="6">
        <f>IF(OR(D123=0,ISERROR(VALUE(I123))),0,IF(AND(E123&gt;=120,F123&lt;120),IF((E123-120)&gt;15,VLOOKUP(E123-135,شرائح,2),2),VLOOKUP(D123,شرائح,2)))</f>
        <v>2</v>
      </c>
      <c r="H123" s="6">
        <f>IF(AND(ISNUMBER(G123),E123&gt;=120),COUNTIFS($B$4:B123,B123,$G$4:G123,G123,$G$4:G123,"&gt;0",$D$4:D123,"&gt;0"),"")</f>
        <v>3</v>
      </c>
      <c r="I123" s="5">
        <f>IF(E123&gt;=120,COUNTIFS($B$4:B123,B123,$E$4:E123,"&gt;=120",$D$4:D123,"&gt;0"),"")</f>
        <v>3</v>
      </c>
      <c r="J123" s="22" t="str">
        <f t="shared" si="4"/>
        <v>خصم 25 % من اليوم</v>
      </c>
      <c r="K123" s="4">
        <f t="shared" si="5"/>
        <v>120</v>
      </c>
      <c r="L123" s="36">
        <f t="shared" si="6"/>
        <v>30</v>
      </c>
    </row>
    <row r="124" spans="1:12" x14ac:dyDescent="0.25">
      <c r="A124" s="2">
        <v>41344</v>
      </c>
      <c r="B124" s="13" t="s">
        <v>6</v>
      </c>
      <c r="C124" s="3">
        <v>0.33819444444444441</v>
      </c>
      <c r="D124" s="6">
        <f t="shared" si="7"/>
        <v>6.9999999999998952</v>
      </c>
      <c r="E124" s="6">
        <f>SUMIF($B$3:B124,B124,$D$3:D124)</f>
        <v>168.99999999999881</v>
      </c>
      <c r="F124" s="39">
        <f>SUMIF($B$3:B123,B124,$D$3:D123)</f>
        <v>161.99999999999892</v>
      </c>
      <c r="G124" s="6">
        <f>IF(OR(D124=0,ISERROR(VALUE(I124))),0,IF(AND(E124&gt;=120,F124&lt;120),IF((E124-120)&gt;15,VLOOKUP(E124-135,شرائح,2),2),VLOOKUP(D124,شرائح,2)))</f>
        <v>2</v>
      </c>
      <c r="H124" s="6">
        <f>IF(AND(ISNUMBER(G124),E124&gt;=120),COUNTIFS($B$4:B124,B124,$G$4:G124,G124,$G$4:G124,"&gt;0",$D$4:D124,"&gt;0"),"")</f>
        <v>2</v>
      </c>
      <c r="I124" s="5">
        <f>IF(E124&gt;=120,COUNTIFS($B$4:B124,B124,$E$4:E124,"&gt;=120",$D$4:D124,"&gt;0"),"")</f>
        <v>4</v>
      </c>
      <c r="J124" s="22" t="str">
        <f t="shared" si="4"/>
        <v>خصم 10 % من اليوم</v>
      </c>
      <c r="K124" s="4">
        <f t="shared" si="5"/>
        <v>130</v>
      </c>
      <c r="L124" s="36">
        <f t="shared" si="6"/>
        <v>13</v>
      </c>
    </row>
    <row r="125" spans="1:12" x14ac:dyDescent="0.25">
      <c r="A125" s="2">
        <v>41344</v>
      </c>
      <c r="B125" s="13" t="s">
        <v>7</v>
      </c>
      <c r="C125" s="3">
        <v>0.34930555555555554</v>
      </c>
      <c r="D125" s="6">
        <f t="shared" si="7"/>
        <v>22.999999999999918</v>
      </c>
      <c r="E125" s="6">
        <f>SUMIF($B$3:B125,B125,$D$3:D125)</f>
        <v>146.99999999999892</v>
      </c>
      <c r="F125" s="39">
        <f>SUMIF($B$3:B124,B125,$D$3:D124)</f>
        <v>123.99999999999899</v>
      </c>
      <c r="G125" s="6">
        <f>IF(OR(D125=0,ISERROR(VALUE(I125))),0,IF(AND(E125&gt;=120,F125&lt;120),IF((E125-120)&gt;15,VLOOKUP(E125-135,شرائح,2),2),VLOOKUP(D125,شرائح,2)))</f>
        <v>3</v>
      </c>
      <c r="H125" s="6">
        <f>IF(AND(ISNUMBER(G125),E125&gt;=120),COUNTIFS($B$4:B125,B125,$G$4:G125,G125,$G$4:G125,"&gt;0",$D$4:D125,"&gt;0"),"")</f>
        <v>1</v>
      </c>
      <c r="I125" s="5">
        <f>IF(E125&gt;=120,COUNTIFS($B$4:B125,B125,$E$4:E125,"&gt;=120",$D$4:D125,"&gt;0"),"")</f>
        <v>2</v>
      </c>
      <c r="J125" s="22" t="str">
        <f t="shared" si="4"/>
        <v>خصم 10 % من اليوم</v>
      </c>
      <c r="K125" s="4">
        <f t="shared" si="5"/>
        <v>140</v>
      </c>
      <c r="L125" s="36">
        <f t="shared" si="6"/>
        <v>14</v>
      </c>
    </row>
    <row r="126" spans="1:12" x14ac:dyDescent="0.25">
      <c r="A126" s="2">
        <v>41344</v>
      </c>
      <c r="B126" s="13" t="s">
        <v>8</v>
      </c>
      <c r="C126" s="3">
        <v>0.34374999999999994</v>
      </c>
      <c r="D126" s="6">
        <f t="shared" si="7"/>
        <v>14.999999999999867</v>
      </c>
      <c r="E126" s="6">
        <f>SUMIF($B$3:B126,B126,$D$3:D126)</f>
        <v>191.99999999999875</v>
      </c>
      <c r="F126" s="39">
        <f>SUMIF($B$3:B125,B126,$D$3:D125)</f>
        <v>176.99999999999889</v>
      </c>
      <c r="G126" s="6">
        <f>IF(OR(D126=0,ISERROR(VALUE(I126))),0,IF(AND(E126&gt;=120,F126&lt;120),IF((E126-120)&gt;15,VLOOKUP(E126-135,شرائح,2),2),VLOOKUP(D126,شرائح,2)))</f>
        <v>2</v>
      </c>
      <c r="H126" s="6">
        <f>IF(AND(ISNUMBER(G126),E126&gt;=120),COUNTIFS($B$4:B126,B126,$G$4:G126,G126,$G$4:G126,"&gt;0",$D$4:D126,"&gt;0"),"")</f>
        <v>4</v>
      </c>
      <c r="I126" s="5">
        <f>IF(E126&gt;=120,COUNTIFS($B$4:B126,B126,$E$4:E126,"&gt;=120",$D$4:D126,"&gt;0"),"")</f>
        <v>5</v>
      </c>
      <c r="J126" s="22" t="str">
        <f t="shared" si="4"/>
        <v>خصم 50 % من اليوم</v>
      </c>
      <c r="K126" s="4">
        <f t="shared" si="5"/>
        <v>150</v>
      </c>
      <c r="L126" s="36">
        <f t="shared" si="6"/>
        <v>75</v>
      </c>
    </row>
    <row r="127" spans="1:12" x14ac:dyDescent="0.25">
      <c r="A127" s="2">
        <v>41344</v>
      </c>
      <c r="B127" s="13" t="s">
        <v>9</v>
      </c>
      <c r="C127" s="3">
        <v>0.35</v>
      </c>
      <c r="D127" s="6">
        <f t="shared" si="7"/>
        <v>23.999999999999915</v>
      </c>
      <c r="E127" s="6">
        <f>SUMIF($B$3:B127,B127,$D$3:D127)</f>
        <v>184.99999999999878</v>
      </c>
      <c r="F127" s="39">
        <f>SUMIF($B$3:B126,B127,$D$3:D126)</f>
        <v>160.99999999999886</v>
      </c>
      <c r="G127" s="6">
        <f>IF(OR(D127=0,ISERROR(VALUE(I127))),0,IF(AND(E127&gt;=120,F127&lt;120),IF((E127-120)&gt;15,VLOOKUP(E127-135,شرائح,2),2),VLOOKUP(D127,شرائح,2)))</f>
        <v>3</v>
      </c>
      <c r="H127" s="6">
        <f>IF(AND(ISNUMBER(G127),E127&gt;=120),COUNTIFS($B$4:B127,B127,$G$4:G127,G127,$G$4:G127,"&gt;0",$D$4:D127,"&gt;0"),"")</f>
        <v>2</v>
      </c>
      <c r="I127" s="5">
        <f>IF(E127&gt;=120,COUNTIFS($B$4:B127,B127,$E$4:E127,"&gt;=120",$D$4:D127,"&gt;0"),"")</f>
        <v>4</v>
      </c>
      <c r="J127" s="22" t="str">
        <f t="shared" si="4"/>
        <v>خصم 25 % من اليوم</v>
      </c>
      <c r="K127" s="4">
        <f t="shared" si="5"/>
        <v>160</v>
      </c>
      <c r="L127" s="36">
        <f t="shared" si="6"/>
        <v>40</v>
      </c>
    </row>
    <row r="128" spans="1:12" x14ac:dyDescent="0.25">
      <c r="A128" s="2">
        <v>41344</v>
      </c>
      <c r="B128" s="13" t="s">
        <v>10</v>
      </c>
      <c r="C128" s="3">
        <v>0.35347222222222219</v>
      </c>
      <c r="D128" s="6">
        <f t="shared" si="7"/>
        <v>28.999999999999897</v>
      </c>
      <c r="E128" s="6">
        <f>SUMIF($B$3:B128,B128,$D$3:D128)</f>
        <v>230.99999999999869</v>
      </c>
      <c r="F128" s="39">
        <f>SUMIF($B$3:B127,B128,$D$3:D127)</f>
        <v>201.99999999999881</v>
      </c>
      <c r="G128" s="6">
        <f>IF(OR(D128=0,ISERROR(VALUE(I128))),0,IF(AND(E128&gt;=120,F128&lt;120),IF((E128-120)&gt;15,VLOOKUP(E128-135,شرائح,2),2),VLOOKUP(D128,شرائح,2)))</f>
        <v>3</v>
      </c>
      <c r="H128" s="6">
        <f>IF(AND(ISNUMBER(G128),E128&gt;=120),COUNTIFS($B$4:B128,B128,$G$4:G128,G128,$G$4:G128,"&gt;0",$D$4:D128,"&gt;0"),"")</f>
        <v>3</v>
      </c>
      <c r="I128" s="5">
        <f>IF(E128&gt;=120,COUNTIFS($B$4:B128,B128,$E$4:E128,"&gt;=120",$D$4:D128,"&gt;0"),"")</f>
        <v>5</v>
      </c>
      <c r="J128" s="22" t="str">
        <f t="shared" si="4"/>
        <v>خصم 50 % من اليوم</v>
      </c>
      <c r="K128" s="4">
        <f t="shared" si="5"/>
        <v>170</v>
      </c>
      <c r="L128" s="36">
        <f t="shared" si="6"/>
        <v>85</v>
      </c>
    </row>
    <row r="129" spans="1:12" x14ac:dyDescent="0.25">
      <c r="A129" s="2">
        <v>41344</v>
      </c>
      <c r="B129" s="13" t="s">
        <v>11</v>
      </c>
      <c r="C129" s="3">
        <v>0.35</v>
      </c>
      <c r="D129" s="6">
        <f t="shared" si="7"/>
        <v>23.999999999999915</v>
      </c>
      <c r="E129" s="6">
        <f>SUMIF($B$3:B129,B129,$D$3:D129)</f>
        <v>238.99999999999898</v>
      </c>
      <c r="F129" s="39">
        <f>SUMIF($B$3:B128,B129,$D$3:D128)</f>
        <v>214.99999999999906</v>
      </c>
      <c r="G129" s="6">
        <f>IF(OR(D129=0,ISERROR(VALUE(I129))),0,IF(AND(E129&gt;=120,F129&lt;120),IF((E129-120)&gt;15,VLOOKUP(E129-135,شرائح,2),2),VLOOKUP(D129,شرائح,2)))</f>
        <v>3</v>
      </c>
      <c r="H129" s="6">
        <f>IF(AND(ISNUMBER(G129),E129&gt;=120),COUNTIFS($B$4:B129,B129,$G$4:G129,G129,$G$4:G129,"&gt;0",$D$4:D129,"&gt;0"),"")</f>
        <v>3</v>
      </c>
      <c r="I129" s="5">
        <f>IF(E129&gt;=120,COUNTIFS($B$4:B129,B129,$E$4:E129,"&gt;=120",$D$4:D129,"&gt;0"),"")</f>
        <v>5</v>
      </c>
      <c r="J129" s="22" t="str">
        <f t="shared" si="4"/>
        <v>خصم 50 % من اليوم</v>
      </c>
      <c r="K129" s="4">
        <f t="shared" si="5"/>
        <v>180</v>
      </c>
      <c r="L129" s="36">
        <f t="shared" si="6"/>
        <v>90</v>
      </c>
    </row>
    <row r="130" spans="1:12" x14ac:dyDescent="0.25">
      <c r="A130" s="2">
        <v>41344</v>
      </c>
      <c r="B130" s="13" t="s">
        <v>12</v>
      </c>
      <c r="C130" s="3">
        <v>0.35</v>
      </c>
      <c r="D130" s="6">
        <f t="shared" si="7"/>
        <v>23.999999999999915</v>
      </c>
      <c r="E130" s="6">
        <f>SUMIF($B$3:B130,B130,$D$3:D130)</f>
        <v>191.99999999999886</v>
      </c>
      <c r="F130" s="39">
        <f>SUMIF($B$3:B129,B130,$D$3:D129)</f>
        <v>167.99999999999895</v>
      </c>
      <c r="G130" s="6">
        <f>IF(OR(D130=0,ISERROR(VALUE(I130))),0,IF(AND(E130&gt;=120,F130&lt;120),IF((E130-120)&gt;15,VLOOKUP(E130-135,شرائح,2),2),VLOOKUP(D130,شرائح,2)))</f>
        <v>3</v>
      </c>
      <c r="H130" s="6">
        <f>IF(AND(ISNUMBER(G130),E130&gt;=120),COUNTIFS($B$4:B130,B130,$G$4:G130,G130,$G$4:G130,"&gt;0",$D$4:D130,"&gt;0"),"")</f>
        <v>2</v>
      </c>
      <c r="I130" s="5">
        <f>IF(E130&gt;=120,COUNTIFS($B$4:B130,B130,$E$4:E130,"&gt;=120",$D$4:D130,"&gt;0"),"")</f>
        <v>4</v>
      </c>
      <c r="J130" s="22" t="str">
        <f t="shared" si="4"/>
        <v>خصم 25 % من اليوم</v>
      </c>
      <c r="K130" s="4">
        <f t="shared" si="5"/>
        <v>190</v>
      </c>
      <c r="L130" s="36">
        <f t="shared" si="6"/>
        <v>47.5</v>
      </c>
    </row>
    <row r="131" spans="1:12" x14ac:dyDescent="0.25">
      <c r="A131" s="2">
        <v>41344</v>
      </c>
      <c r="B131" s="13" t="s">
        <v>13</v>
      </c>
      <c r="C131" s="3">
        <v>0.35</v>
      </c>
      <c r="D131" s="6">
        <f t="shared" si="7"/>
        <v>23.999999999999915</v>
      </c>
      <c r="E131" s="6">
        <f>SUMIF($B$3:B131,B131,$D$3:D131)</f>
        <v>186.99999999999878</v>
      </c>
      <c r="F131" s="39">
        <f>SUMIF($B$3:B130,B131,$D$3:D130)</f>
        <v>162.99999999999886</v>
      </c>
      <c r="G131" s="6">
        <f>IF(OR(D131=0,ISERROR(VALUE(I131))),0,IF(AND(E131&gt;=120,F131&lt;120),IF((E131-120)&gt;15,VLOOKUP(E131-135,شرائح,2),2),VLOOKUP(D131,شرائح,2)))</f>
        <v>3</v>
      </c>
      <c r="H131" s="6">
        <f>IF(AND(ISNUMBER(G131),E131&gt;=120),COUNTIFS($B$4:B131,B131,$G$4:G131,G131,$G$4:G131,"&gt;0",$D$4:D131,"&gt;0"),"")</f>
        <v>1</v>
      </c>
      <c r="I131" s="5">
        <f>IF(E131&gt;=120,COUNTIFS($B$4:B131,B131,$E$4:E131,"&gt;=120",$D$4:D131,"&gt;0"),"")</f>
        <v>3</v>
      </c>
      <c r="J131" s="22" t="str">
        <f t="shared" si="4"/>
        <v>خصم 10 % من اليوم</v>
      </c>
      <c r="K131" s="4">
        <f t="shared" si="5"/>
        <v>200</v>
      </c>
      <c r="L131" s="36">
        <f t="shared" si="6"/>
        <v>20</v>
      </c>
    </row>
    <row r="132" spans="1:12" x14ac:dyDescent="0.25">
      <c r="A132" s="2">
        <v>41344</v>
      </c>
      <c r="B132" s="13" t="s">
        <v>14</v>
      </c>
      <c r="C132" s="3">
        <v>0.3430555555555555</v>
      </c>
      <c r="D132" s="6">
        <f t="shared" si="7"/>
        <v>13.99999999999987</v>
      </c>
      <c r="E132" s="6">
        <f>SUMIF($B$3:B132,B132,$D$3:D132)</f>
        <v>154.99999999999881</v>
      </c>
      <c r="F132" s="39">
        <f>SUMIF($B$3:B131,B132,$D$3:D131)</f>
        <v>140.99999999999895</v>
      </c>
      <c r="G132" s="6">
        <f>IF(OR(D132=0,ISERROR(VALUE(I132))),0,IF(AND(E132&gt;=120,F132&lt;120),IF((E132-120)&gt;15,VLOOKUP(E132-135,شرائح,2),2),VLOOKUP(D132,شرائح,2)))</f>
        <v>2</v>
      </c>
      <c r="H132" s="6">
        <f>IF(AND(ISNUMBER(G132),E132&gt;=120),COUNTIFS($B$4:B132,B132,$G$4:G132,G132,$G$4:G132,"&gt;0",$D$4:D132,"&gt;0"),"")</f>
        <v>3</v>
      </c>
      <c r="I132" s="5">
        <f>IF(E132&gt;=120,COUNTIFS($B$4:B132,B132,$E$4:E132,"&gt;=120",$D$4:D132,"&gt;0"),"")</f>
        <v>3</v>
      </c>
      <c r="J132" s="22" t="str">
        <f t="shared" ref="J132:J195" si="8">IF(E132&gt;=120,IF(F132&lt;120,IF(AND(I132=1,E132&lt;=135),"إنذار كتابى",VLOOKUP(G132*10+H132,جزاء,4)),VLOOKUP(G132*10+H132,جزاء,4)),"")</f>
        <v>خصم 25 % من اليوم</v>
      </c>
      <c r="K132" s="4">
        <f t="shared" ref="K132:K195" si="9">IF(LEN(J132)&gt;0,VLOOKUP(B132,أجور,2,0),"")</f>
        <v>210</v>
      </c>
      <c r="L132" s="36">
        <f t="shared" ref="L132:L195" si="10">IFERROR(IF(LEN(K132)&gt;0,VLOOKUP(J132,جزاءات,2,0)*K132,""),0)</f>
        <v>52.5</v>
      </c>
    </row>
    <row r="133" spans="1:12" x14ac:dyDescent="0.25">
      <c r="A133" s="2">
        <v>41344</v>
      </c>
      <c r="B133" s="13" t="s">
        <v>15</v>
      </c>
      <c r="C133" s="3">
        <v>0.34583333333333327</v>
      </c>
      <c r="D133" s="6">
        <f t="shared" ref="D133:D196" si="11">IF(C133-$C$1&lt;0,0,(C133-$C$1)*60*24)</f>
        <v>17.999999999999858</v>
      </c>
      <c r="E133" s="6">
        <f>SUMIF($B$3:B133,B133,$D$3:D133)</f>
        <v>200.99999999999878</v>
      </c>
      <c r="F133" s="39">
        <f>SUMIF($B$3:B132,B133,$D$3:D132)</f>
        <v>182.99999999999892</v>
      </c>
      <c r="G133" s="6">
        <f>IF(OR(D133=0,ISERROR(VALUE(I133))),0,IF(AND(E133&gt;=120,F133&lt;120),IF((E133-120)&gt;15,VLOOKUP(E133-135,شرائح,2),2),VLOOKUP(D133,شرائح,2)))</f>
        <v>3</v>
      </c>
      <c r="H133" s="6">
        <f>IF(AND(ISNUMBER(G133),E133&gt;=120),COUNTIFS($B$4:B133,B133,$G$4:G133,G133,$G$4:G133,"&gt;0",$D$4:D133,"&gt;0"),"")</f>
        <v>3</v>
      </c>
      <c r="I133" s="5">
        <f>IF(E133&gt;=120,COUNTIFS($B$4:B133,B133,$E$4:E133,"&gt;=120",$D$4:D133,"&gt;0"),"")</f>
        <v>4</v>
      </c>
      <c r="J133" s="22" t="str">
        <f t="shared" si="8"/>
        <v>خصم 50 % من اليوم</v>
      </c>
      <c r="K133" s="4">
        <f t="shared" si="9"/>
        <v>220</v>
      </c>
      <c r="L133" s="36">
        <f t="shared" si="10"/>
        <v>110</v>
      </c>
    </row>
    <row r="134" spans="1:12" x14ac:dyDescent="0.25">
      <c r="A134" s="2">
        <v>41343</v>
      </c>
      <c r="B134" s="13" t="s">
        <v>3</v>
      </c>
      <c r="C134" s="3">
        <v>0.34861111111111109</v>
      </c>
      <c r="D134" s="6">
        <f t="shared" si="11"/>
        <v>21.999999999999922</v>
      </c>
      <c r="E134" s="6">
        <f>SUMIF($B$3:B134,B134,$D$3:D134)</f>
        <v>186.99999999999878</v>
      </c>
      <c r="F134" s="39">
        <f>SUMIF($B$3:B133,B134,$D$3:D133)</f>
        <v>164.99999999999886</v>
      </c>
      <c r="G134" s="6">
        <f>IF(OR(D134=0,ISERROR(VALUE(I134))),0,IF(AND(E134&gt;=120,F134&lt;120),IF((E134-120)&gt;15,VLOOKUP(E134-135,شرائح,2),2),VLOOKUP(D134,شرائح,2)))</f>
        <v>3</v>
      </c>
      <c r="H134" s="6">
        <f>IF(AND(ISNUMBER(G134),E134&gt;=120),COUNTIFS($B$4:B134,B134,$G$4:G134,G134,$G$4:G134,"&gt;0",$D$4:D134,"&gt;0"),"")</f>
        <v>2</v>
      </c>
      <c r="I134" s="5">
        <f>IF(E134&gt;=120,COUNTIFS($B$4:B134,B134,$E$4:E134,"&gt;=120",$D$4:D134,"&gt;0"),"")</f>
        <v>3</v>
      </c>
      <c r="J134" s="22" t="str">
        <f t="shared" si="8"/>
        <v>خصم 25 % من اليوم</v>
      </c>
      <c r="K134" s="4">
        <f t="shared" si="9"/>
        <v>100</v>
      </c>
      <c r="L134" s="36">
        <f t="shared" si="10"/>
        <v>25</v>
      </c>
    </row>
    <row r="135" spans="1:12" x14ac:dyDescent="0.25">
      <c r="A135" s="2">
        <v>41343</v>
      </c>
      <c r="B135" s="13" t="s">
        <v>4</v>
      </c>
      <c r="C135" s="3">
        <v>0.34444444444444439</v>
      </c>
      <c r="D135" s="6">
        <f t="shared" si="11"/>
        <v>15.999999999999863</v>
      </c>
      <c r="E135" s="6">
        <f>SUMIF($B$3:B135,B135,$D$3:D135)</f>
        <v>181.99999999999855</v>
      </c>
      <c r="F135" s="39">
        <f>SUMIF($B$3:B134,B135,$D$3:D134)</f>
        <v>165.99999999999869</v>
      </c>
      <c r="G135" s="6">
        <f>IF(OR(D135=0,ISERROR(VALUE(I135))),0,IF(AND(E135&gt;=120,F135&lt;120),IF((E135-120)&gt;15,VLOOKUP(E135-135,شرائح,2),2),VLOOKUP(D135,شرائح,2)))</f>
        <v>2</v>
      </c>
      <c r="H135" s="6">
        <f>IF(AND(ISNUMBER(G135),E135&gt;=120),COUNTIFS($B$4:B135,B135,$G$4:G135,G135,$G$4:G135,"&gt;0",$D$4:D135,"&gt;0"),"")</f>
        <v>3</v>
      </c>
      <c r="I135" s="5">
        <f>IF(E135&gt;=120,COUNTIFS($B$4:B135,B135,$E$4:E135,"&gt;=120",$D$4:D135,"&gt;0"),"")</f>
        <v>4</v>
      </c>
      <c r="J135" s="22" t="str">
        <f t="shared" si="8"/>
        <v>خصم 25 % من اليوم</v>
      </c>
      <c r="K135" s="4">
        <f t="shared" si="9"/>
        <v>110</v>
      </c>
      <c r="L135" s="36">
        <f t="shared" si="10"/>
        <v>27.5</v>
      </c>
    </row>
    <row r="136" spans="1:12" x14ac:dyDescent="0.25">
      <c r="A136" s="2">
        <v>41343</v>
      </c>
      <c r="B136" s="13" t="s">
        <v>5</v>
      </c>
      <c r="C136" s="3">
        <v>0.34722222222222215</v>
      </c>
      <c r="D136" s="6">
        <f t="shared" si="11"/>
        <v>19.999999999999851</v>
      </c>
      <c r="E136" s="6">
        <f>SUMIF($B$3:B136,B136,$D$3:D136)</f>
        <v>169.99999999999866</v>
      </c>
      <c r="F136" s="39">
        <f>SUMIF($B$3:B135,B136,$D$3:D135)</f>
        <v>149.99999999999881</v>
      </c>
      <c r="G136" s="6">
        <f>IF(OR(D136=0,ISERROR(VALUE(I136))),0,IF(AND(E136&gt;=120,F136&lt;120),IF((E136-120)&gt;15,VLOOKUP(E136-135,شرائح,2),2),VLOOKUP(D136,شرائح,2)))</f>
        <v>3</v>
      </c>
      <c r="H136" s="6">
        <f>IF(AND(ISNUMBER(G136),E136&gt;=120),COUNTIFS($B$4:B136,B136,$G$4:G136,G136,$G$4:G136,"&gt;0",$D$4:D136,"&gt;0"),"")</f>
        <v>1</v>
      </c>
      <c r="I136" s="5">
        <f>IF(E136&gt;=120,COUNTIFS($B$4:B136,B136,$E$4:E136,"&gt;=120",$D$4:D136,"&gt;0"),"")</f>
        <v>4</v>
      </c>
      <c r="J136" s="22" t="str">
        <f t="shared" si="8"/>
        <v>خصم 10 % من اليوم</v>
      </c>
      <c r="K136" s="4">
        <f t="shared" si="9"/>
        <v>120</v>
      </c>
      <c r="L136" s="36">
        <f t="shared" si="10"/>
        <v>12</v>
      </c>
    </row>
    <row r="137" spans="1:12" x14ac:dyDescent="0.25">
      <c r="A137" s="2">
        <v>41343</v>
      </c>
      <c r="B137" s="13" t="s">
        <v>6</v>
      </c>
      <c r="C137" s="3">
        <v>0.35</v>
      </c>
      <c r="D137" s="6">
        <f t="shared" si="11"/>
        <v>23.999999999999915</v>
      </c>
      <c r="E137" s="6">
        <f>SUMIF($B$3:B137,B137,$D$3:D137)</f>
        <v>192.99999999999872</v>
      </c>
      <c r="F137" s="39">
        <f>SUMIF($B$3:B136,B137,$D$3:D136)</f>
        <v>168.99999999999881</v>
      </c>
      <c r="G137" s="6">
        <f>IF(OR(D137=0,ISERROR(VALUE(I137))),0,IF(AND(E137&gt;=120,F137&lt;120),IF((E137-120)&gt;15,VLOOKUP(E137-135,شرائح,2),2),VLOOKUP(D137,شرائح,2)))</f>
        <v>3</v>
      </c>
      <c r="H137" s="6">
        <f>IF(AND(ISNUMBER(G137),E137&gt;=120),COUNTIFS($B$4:B137,B137,$G$4:G137,G137,$G$4:G137,"&gt;0",$D$4:D137,"&gt;0"),"")</f>
        <v>3</v>
      </c>
      <c r="I137" s="5">
        <f>IF(E137&gt;=120,COUNTIFS($B$4:B137,B137,$E$4:E137,"&gt;=120",$D$4:D137,"&gt;0"),"")</f>
        <v>5</v>
      </c>
      <c r="J137" s="22" t="str">
        <f t="shared" si="8"/>
        <v>خصم 50 % من اليوم</v>
      </c>
      <c r="K137" s="4">
        <f t="shared" si="9"/>
        <v>130</v>
      </c>
      <c r="L137" s="36">
        <f t="shared" si="10"/>
        <v>65</v>
      </c>
    </row>
    <row r="138" spans="1:12" x14ac:dyDescent="0.25">
      <c r="A138" s="2">
        <v>41343</v>
      </c>
      <c r="B138" s="13" t="s">
        <v>7</v>
      </c>
      <c r="C138" s="3">
        <v>0.3430555555555555</v>
      </c>
      <c r="D138" s="6">
        <f t="shared" si="11"/>
        <v>13.99999999999987</v>
      </c>
      <c r="E138" s="6">
        <f>SUMIF($B$3:B138,B138,$D$3:D138)</f>
        <v>160.99999999999878</v>
      </c>
      <c r="F138" s="39">
        <f>SUMIF($B$3:B137,B138,$D$3:D137)</f>
        <v>146.99999999999892</v>
      </c>
      <c r="G138" s="6">
        <f>IF(OR(D138=0,ISERROR(VALUE(I138))),0,IF(AND(E138&gt;=120,F138&lt;120),IF((E138-120)&gt;15,VLOOKUP(E138-135,شرائح,2),2),VLOOKUP(D138,شرائح,2)))</f>
        <v>2</v>
      </c>
      <c r="H138" s="6">
        <f>IF(AND(ISNUMBER(G138),E138&gt;=120),COUNTIFS($B$4:B138,B138,$G$4:G138,G138,$G$4:G138,"&gt;0",$D$4:D138,"&gt;0"),"")</f>
        <v>2</v>
      </c>
      <c r="I138" s="5">
        <f>IF(E138&gt;=120,COUNTIFS($B$4:B138,B138,$E$4:E138,"&gt;=120",$D$4:D138,"&gt;0"),"")</f>
        <v>3</v>
      </c>
      <c r="J138" s="22" t="str">
        <f t="shared" si="8"/>
        <v>خصم 10 % من اليوم</v>
      </c>
      <c r="K138" s="4">
        <f t="shared" si="9"/>
        <v>140</v>
      </c>
      <c r="L138" s="36">
        <f t="shared" si="10"/>
        <v>14</v>
      </c>
    </row>
    <row r="139" spans="1:12" x14ac:dyDescent="0.25">
      <c r="A139" s="2">
        <v>41343</v>
      </c>
      <c r="B139" s="13" t="s">
        <v>8</v>
      </c>
      <c r="C139" s="3">
        <v>0.34097222222222218</v>
      </c>
      <c r="D139" s="6">
        <f t="shared" si="11"/>
        <v>10.999999999999881</v>
      </c>
      <c r="E139" s="6">
        <f>SUMIF($B$3:B139,B139,$D$3:D139)</f>
        <v>202.99999999999864</v>
      </c>
      <c r="F139" s="39">
        <f>SUMIF($B$3:B138,B139,$D$3:D138)</f>
        <v>191.99999999999875</v>
      </c>
      <c r="G139" s="6">
        <f>IF(OR(D139=0,ISERROR(VALUE(I139))),0,IF(AND(E139&gt;=120,F139&lt;120),IF((E139-120)&gt;15,VLOOKUP(E139-135,شرائح,2),2),VLOOKUP(D139,شرائح,2)))</f>
        <v>2</v>
      </c>
      <c r="H139" s="6">
        <f>IF(AND(ISNUMBER(G139),E139&gt;=120),COUNTIFS($B$4:B139,B139,$G$4:G139,G139,$G$4:G139,"&gt;0",$D$4:D139,"&gt;0"),"")</f>
        <v>5</v>
      </c>
      <c r="I139" s="5">
        <f>IF(E139&gt;=120,COUNTIFS($B$4:B139,B139,$E$4:E139,"&gt;=120",$D$4:D139,"&gt;0"),"")</f>
        <v>6</v>
      </c>
      <c r="J139" s="22" t="str">
        <f t="shared" si="8"/>
        <v>خصم 50 % من اليوم</v>
      </c>
      <c r="K139" s="4">
        <f t="shared" si="9"/>
        <v>150</v>
      </c>
      <c r="L139" s="36">
        <f t="shared" si="10"/>
        <v>75</v>
      </c>
    </row>
    <row r="140" spans="1:12" x14ac:dyDescent="0.25">
      <c r="A140" s="2">
        <v>41343</v>
      </c>
      <c r="B140" s="13" t="s">
        <v>9</v>
      </c>
      <c r="C140" s="3">
        <v>0.33958333333333329</v>
      </c>
      <c r="D140" s="6">
        <f t="shared" si="11"/>
        <v>8.9999999999998881</v>
      </c>
      <c r="E140" s="6">
        <f>SUMIF($B$3:B140,B140,$D$3:D140)</f>
        <v>193.99999999999866</v>
      </c>
      <c r="F140" s="39">
        <f>SUMIF($B$3:B139,B140,$D$3:D139)</f>
        <v>184.99999999999878</v>
      </c>
      <c r="G140" s="6">
        <f>IF(OR(D140=0,ISERROR(VALUE(I140))),0,IF(AND(E140&gt;=120,F140&lt;120),IF((E140-120)&gt;15,VLOOKUP(E140-135,شرائح,2),2),VLOOKUP(D140,شرائح,2)))</f>
        <v>2</v>
      </c>
      <c r="H140" s="6">
        <f>IF(AND(ISNUMBER(G140),E140&gt;=120),COUNTIFS($B$4:B140,B140,$G$4:G140,G140,$G$4:G140,"&gt;0",$D$4:D140,"&gt;0"),"")</f>
        <v>3</v>
      </c>
      <c r="I140" s="5">
        <f>IF(E140&gt;=120,COUNTIFS($B$4:B140,B140,$E$4:E140,"&gt;=120",$D$4:D140,"&gt;0"),"")</f>
        <v>5</v>
      </c>
      <c r="J140" s="22" t="str">
        <f t="shared" si="8"/>
        <v>خصم 25 % من اليوم</v>
      </c>
      <c r="K140" s="4">
        <f t="shared" si="9"/>
        <v>160</v>
      </c>
      <c r="L140" s="36">
        <f t="shared" si="10"/>
        <v>40</v>
      </c>
    </row>
    <row r="141" spans="1:12" x14ac:dyDescent="0.25">
      <c r="A141" s="2">
        <v>41343</v>
      </c>
      <c r="B141" s="13" t="s">
        <v>10</v>
      </c>
      <c r="C141" s="3">
        <v>0.35347222222222219</v>
      </c>
      <c r="D141" s="6">
        <f t="shared" si="11"/>
        <v>28.999999999999897</v>
      </c>
      <c r="E141" s="6">
        <f>SUMIF($B$3:B141,B141,$D$3:D141)</f>
        <v>259.99999999999858</v>
      </c>
      <c r="F141" s="39">
        <f>SUMIF($B$3:B140,B141,$D$3:D140)</f>
        <v>230.99999999999869</v>
      </c>
      <c r="G141" s="6">
        <f>IF(OR(D141=0,ISERROR(VALUE(I141))),0,IF(AND(E141&gt;=120,F141&lt;120),IF((E141-120)&gt;15,VLOOKUP(E141-135,شرائح,2),2),VLOOKUP(D141,شرائح,2)))</f>
        <v>3</v>
      </c>
      <c r="H141" s="6">
        <f>IF(AND(ISNUMBER(G141),E141&gt;=120),COUNTIFS($B$4:B141,B141,$G$4:G141,G141,$G$4:G141,"&gt;0",$D$4:D141,"&gt;0"),"")</f>
        <v>4</v>
      </c>
      <c r="I141" s="5">
        <f>IF(E141&gt;=120,COUNTIFS($B$4:B141,B141,$E$4:E141,"&gt;=120",$D$4:D141,"&gt;0"),"")</f>
        <v>6</v>
      </c>
      <c r="J141" s="22" t="str">
        <f t="shared" si="8"/>
        <v>خصم اليوم بالكامل</v>
      </c>
      <c r="K141" s="4">
        <f t="shared" si="9"/>
        <v>170</v>
      </c>
      <c r="L141" s="36">
        <f t="shared" si="10"/>
        <v>170</v>
      </c>
    </row>
    <row r="142" spans="1:12" x14ac:dyDescent="0.25">
      <c r="A142" s="2">
        <v>41343</v>
      </c>
      <c r="B142" s="13" t="s">
        <v>11</v>
      </c>
      <c r="C142" s="3">
        <v>0.34513888888888883</v>
      </c>
      <c r="D142" s="6">
        <f t="shared" si="11"/>
        <v>16.999999999999858</v>
      </c>
      <c r="E142" s="6">
        <f>SUMIF($B$3:B142,B142,$D$3:D142)</f>
        <v>255.99999999999883</v>
      </c>
      <c r="F142" s="39">
        <f>SUMIF($B$3:B141,B142,$D$3:D141)</f>
        <v>238.99999999999898</v>
      </c>
      <c r="G142" s="6">
        <f>IF(OR(D142=0,ISERROR(VALUE(I142))),0,IF(AND(E142&gt;=120,F142&lt;120),IF((E142-120)&gt;15,VLOOKUP(E142-135,شرائح,2),2),VLOOKUP(D142,شرائح,2)))</f>
        <v>3</v>
      </c>
      <c r="H142" s="6">
        <f>IF(AND(ISNUMBER(G142),E142&gt;=120),COUNTIFS($B$4:B142,B142,$G$4:G142,G142,$G$4:G142,"&gt;0",$D$4:D142,"&gt;0"),"")</f>
        <v>4</v>
      </c>
      <c r="I142" s="5">
        <f>IF(E142&gt;=120,COUNTIFS($B$4:B142,B142,$E$4:E142,"&gt;=120",$D$4:D142,"&gt;0"),"")</f>
        <v>6</v>
      </c>
      <c r="J142" s="22" t="str">
        <f t="shared" si="8"/>
        <v>خصم اليوم بالكامل</v>
      </c>
      <c r="K142" s="4">
        <f t="shared" si="9"/>
        <v>180</v>
      </c>
      <c r="L142" s="36">
        <f t="shared" si="10"/>
        <v>180</v>
      </c>
    </row>
    <row r="143" spans="1:12" x14ac:dyDescent="0.25">
      <c r="A143" s="2">
        <v>41343</v>
      </c>
      <c r="B143" s="13" t="s">
        <v>12</v>
      </c>
      <c r="C143" s="3">
        <v>0.34374999999999994</v>
      </c>
      <c r="D143" s="6">
        <f t="shared" si="11"/>
        <v>14.999999999999867</v>
      </c>
      <c r="E143" s="6">
        <f>SUMIF($B$3:B143,B143,$D$3:D143)</f>
        <v>206.99999999999872</v>
      </c>
      <c r="F143" s="39">
        <f>SUMIF($B$3:B142,B143,$D$3:D142)</f>
        <v>191.99999999999886</v>
      </c>
      <c r="G143" s="6">
        <f>IF(OR(D143=0,ISERROR(VALUE(I143))),0,IF(AND(E143&gt;=120,F143&lt;120),IF((E143-120)&gt;15,VLOOKUP(E143-135,شرائح,2),2),VLOOKUP(D143,شرائح,2)))</f>
        <v>2</v>
      </c>
      <c r="H143" s="6">
        <f>IF(AND(ISNUMBER(G143),E143&gt;=120),COUNTIFS($B$4:B143,B143,$G$4:G143,G143,$G$4:G143,"&gt;0",$D$4:D143,"&gt;0"),"")</f>
        <v>3</v>
      </c>
      <c r="I143" s="5">
        <f>IF(E143&gt;=120,COUNTIFS($B$4:B143,B143,$E$4:E143,"&gt;=120",$D$4:D143,"&gt;0"),"")</f>
        <v>5</v>
      </c>
      <c r="J143" s="22" t="str">
        <f t="shared" si="8"/>
        <v>خصم 25 % من اليوم</v>
      </c>
      <c r="K143" s="4">
        <f t="shared" si="9"/>
        <v>190</v>
      </c>
      <c r="L143" s="36">
        <f t="shared" si="10"/>
        <v>47.5</v>
      </c>
    </row>
    <row r="144" spans="1:12" x14ac:dyDescent="0.25">
      <c r="A144" s="2">
        <v>41343</v>
      </c>
      <c r="B144" s="13" t="s">
        <v>13</v>
      </c>
      <c r="C144" s="3">
        <v>0.35</v>
      </c>
      <c r="D144" s="6">
        <f t="shared" si="11"/>
        <v>23.999999999999915</v>
      </c>
      <c r="E144" s="6">
        <f>SUMIF($B$3:B144,B144,$D$3:D144)</f>
        <v>210.99999999999869</v>
      </c>
      <c r="F144" s="39">
        <f>SUMIF($B$3:B143,B144,$D$3:D143)</f>
        <v>186.99999999999878</v>
      </c>
      <c r="G144" s="6">
        <f>IF(OR(D144=0,ISERROR(VALUE(I144))),0,IF(AND(E144&gt;=120,F144&lt;120),IF((E144-120)&gt;15,VLOOKUP(E144-135,شرائح,2),2),VLOOKUP(D144,شرائح,2)))</f>
        <v>3</v>
      </c>
      <c r="H144" s="6">
        <f>IF(AND(ISNUMBER(G144),E144&gt;=120),COUNTIFS($B$4:B144,B144,$G$4:G144,G144,$G$4:G144,"&gt;0",$D$4:D144,"&gt;0"),"")</f>
        <v>2</v>
      </c>
      <c r="I144" s="5">
        <f>IF(E144&gt;=120,COUNTIFS($B$4:B144,B144,$E$4:E144,"&gt;=120",$D$4:D144,"&gt;0"),"")</f>
        <v>4</v>
      </c>
      <c r="J144" s="22" t="str">
        <f t="shared" si="8"/>
        <v>خصم 25 % من اليوم</v>
      </c>
      <c r="K144" s="4">
        <f t="shared" si="9"/>
        <v>200</v>
      </c>
      <c r="L144" s="36">
        <f t="shared" si="10"/>
        <v>50</v>
      </c>
    </row>
    <row r="145" spans="1:12" x14ac:dyDescent="0.25">
      <c r="A145" s="2">
        <v>41343</v>
      </c>
      <c r="B145" s="13" t="s">
        <v>14</v>
      </c>
      <c r="C145" s="3">
        <v>0.34374999999999994</v>
      </c>
      <c r="D145" s="6">
        <f t="shared" si="11"/>
        <v>14.999999999999867</v>
      </c>
      <c r="E145" s="6">
        <f>SUMIF($B$3:B145,B145,$D$3:D145)</f>
        <v>169.99999999999866</v>
      </c>
      <c r="F145" s="39">
        <f>SUMIF($B$3:B144,B145,$D$3:D144)</f>
        <v>154.99999999999881</v>
      </c>
      <c r="G145" s="6">
        <f>IF(OR(D145=0,ISERROR(VALUE(I145))),0,IF(AND(E145&gt;=120,F145&lt;120),IF((E145-120)&gt;15,VLOOKUP(E145-135,شرائح,2),2),VLOOKUP(D145,شرائح,2)))</f>
        <v>2</v>
      </c>
      <c r="H145" s="6">
        <f>IF(AND(ISNUMBER(G145),E145&gt;=120),COUNTIFS($B$4:B145,B145,$G$4:G145,G145,$G$4:G145,"&gt;0",$D$4:D145,"&gt;0"),"")</f>
        <v>4</v>
      </c>
      <c r="I145" s="5">
        <f>IF(E145&gt;=120,COUNTIFS($B$4:B145,B145,$E$4:E145,"&gt;=120",$D$4:D145,"&gt;0"),"")</f>
        <v>4</v>
      </c>
      <c r="J145" s="22" t="str">
        <f t="shared" si="8"/>
        <v>خصم 50 % من اليوم</v>
      </c>
      <c r="K145" s="4">
        <f t="shared" si="9"/>
        <v>210</v>
      </c>
      <c r="L145" s="36">
        <f t="shared" si="10"/>
        <v>105</v>
      </c>
    </row>
    <row r="146" spans="1:12" x14ac:dyDescent="0.25">
      <c r="A146" s="2">
        <v>41343</v>
      </c>
      <c r="B146" s="13" t="s">
        <v>15</v>
      </c>
      <c r="C146" s="3">
        <v>0.34097222222222218</v>
      </c>
      <c r="D146" s="6">
        <f t="shared" si="11"/>
        <v>10.999999999999881</v>
      </c>
      <c r="E146" s="6">
        <f>SUMIF($B$3:B146,B146,$D$3:D146)</f>
        <v>211.99999999999866</v>
      </c>
      <c r="F146" s="39">
        <f>SUMIF($B$3:B145,B146,$D$3:D145)</f>
        <v>200.99999999999878</v>
      </c>
      <c r="G146" s="6">
        <f>IF(OR(D146=0,ISERROR(VALUE(I146))),0,IF(AND(E146&gt;=120,F146&lt;120),IF((E146-120)&gt;15,VLOOKUP(E146-135,شرائح,2),2),VLOOKUP(D146,شرائح,2)))</f>
        <v>2</v>
      </c>
      <c r="H146" s="6">
        <f>IF(AND(ISNUMBER(G146),E146&gt;=120),COUNTIFS($B$4:B146,B146,$G$4:G146,G146,$G$4:G146,"&gt;0",$D$4:D146,"&gt;0"),"")</f>
        <v>2</v>
      </c>
      <c r="I146" s="5">
        <f>IF(E146&gt;=120,COUNTIFS($B$4:B146,B146,$E$4:E146,"&gt;=120",$D$4:D146,"&gt;0"),"")</f>
        <v>5</v>
      </c>
      <c r="J146" s="22" t="str">
        <f t="shared" si="8"/>
        <v>خصم 10 % من اليوم</v>
      </c>
      <c r="K146" s="4">
        <f t="shared" si="9"/>
        <v>220</v>
      </c>
      <c r="L146" s="36">
        <f t="shared" si="10"/>
        <v>22</v>
      </c>
    </row>
    <row r="147" spans="1:12" x14ac:dyDescent="0.25">
      <c r="A147" s="2">
        <v>41344</v>
      </c>
      <c r="B147" s="13" t="s">
        <v>3</v>
      </c>
      <c r="C147" s="3">
        <v>0.34513888888888883</v>
      </c>
      <c r="D147" s="6">
        <f t="shared" si="11"/>
        <v>16.999999999999858</v>
      </c>
      <c r="E147" s="6">
        <f>SUMIF($B$3:B147,B147,$D$3:D147)</f>
        <v>203.99999999999864</v>
      </c>
      <c r="F147" s="39">
        <f>SUMIF($B$3:B146,B147,$D$3:D146)</f>
        <v>186.99999999999878</v>
      </c>
      <c r="G147" s="6">
        <f>IF(OR(D147=0,ISERROR(VALUE(I147))),0,IF(AND(E147&gt;=120,F147&lt;120),IF((E147-120)&gt;15,VLOOKUP(E147-135,شرائح,2),2),VLOOKUP(D147,شرائح,2)))</f>
        <v>3</v>
      </c>
      <c r="H147" s="6">
        <f>IF(AND(ISNUMBER(G147),E147&gt;=120),COUNTIFS($B$4:B147,B147,$G$4:G147,G147,$G$4:G147,"&gt;0",$D$4:D147,"&gt;0"),"")</f>
        <v>3</v>
      </c>
      <c r="I147" s="5">
        <f>IF(E147&gt;=120,COUNTIFS($B$4:B147,B147,$E$4:E147,"&gt;=120",$D$4:D147,"&gt;0"),"")</f>
        <v>4</v>
      </c>
      <c r="J147" s="22" t="str">
        <f t="shared" si="8"/>
        <v>خصم 50 % من اليوم</v>
      </c>
      <c r="K147" s="4">
        <f t="shared" si="9"/>
        <v>100</v>
      </c>
      <c r="L147" s="36">
        <f t="shared" si="10"/>
        <v>50</v>
      </c>
    </row>
    <row r="148" spans="1:12" x14ac:dyDescent="0.25">
      <c r="A148" s="2">
        <v>41344</v>
      </c>
      <c r="B148" s="13" t="s">
        <v>4</v>
      </c>
      <c r="C148" s="3">
        <v>0.34027777777777773</v>
      </c>
      <c r="D148" s="6">
        <f t="shared" si="11"/>
        <v>9.9999999999998845</v>
      </c>
      <c r="E148" s="6">
        <f>SUMIF($B$3:B148,B148,$D$3:D148)</f>
        <v>191.99999999999844</v>
      </c>
      <c r="F148" s="39">
        <f>SUMIF($B$3:B147,B148,$D$3:D147)</f>
        <v>181.99999999999855</v>
      </c>
      <c r="G148" s="6">
        <f>IF(OR(D148=0,ISERROR(VALUE(I148))),0,IF(AND(E148&gt;=120,F148&lt;120),IF((E148-120)&gt;15,VLOOKUP(E148-135,شرائح,2),2),VLOOKUP(D148,شرائح,2)))</f>
        <v>2</v>
      </c>
      <c r="H148" s="6">
        <f>IF(AND(ISNUMBER(G148),E148&gt;=120),COUNTIFS($B$4:B148,B148,$G$4:G148,G148,$G$4:G148,"&gt;0",$D$4:D148,"&gt;0"),"")</f>
        <v>4</v>
      </c>
      <c r="I148" s="5">
        <f>IF(E148&gt;=120,COUNTIFS($B$4:B148,B148,$E$4:E148,"&gt;=120",$D$4:D148,"&gt;0"),"")</f>
        <v>5</v>
      </c>
      <c r="J148" s="22" t="str">
        <f t="shared" si="8"/>
        <v>خصم 50 % من اليوم</v>
      </c>
      <c r="K148" s="4">
        <f t="shared" si="9"/>
        <v>110</v>
      </c>
      <c r="L148" s="36">
        <f t="shared" si="10"/>
        <v>55</v>
      </c>
    </row>
    <row r="149" spans="1:12" x14ac:dyDescent="0.25">
      <c r="A149" s="2">
        <v>41344</v>
      </c>
      <c r="B149" s="13" t="s">
        <v>5</v>
      </c>
      <c r="C149" s="3">
        <v>0.35069444444444442</v>
      </c>
      <c r="D149" s="6">
        <f t="shared" si="11"/>
        <v>24.999999999999911</v>
      </c>
      <c r="E149" s="6">
        <f>SUMIF($B$3:B149,B149,$D$3:D149)</f>
        <v>194.99999999999858</v>
      </c>
      <c r="F149" s="39">
        <f>SUMIF($B$3:B148,B149,$D$3:D148)</f>
        <v>169.99999999999866</v>
      </c>
      <c r="G149" s="6">
        <f>IF(OR(D149=0,ISERROR(VALUE(I149))),0,IF(AND(E149&gt;=120,F149&lt;120),IF((E149-120)&gt;15,VLOOKUP(E149-135,شرائح,2),2),VLOOKUP(D149,شرائح,2)))</f>
        <v>3</v>
      </c>
      <c r="H149" s="6">
        <f>IF(AND(ISNUMBER(G149),E149&gt;=120),COUNTIFS($B$4:B149,B149,$G$4:G149,G149,$G$4:G149,"&gt;0",$D$4:D149,"&gt;0"),"")</f>
        <v>2</v>
      </c>
      <c r="I149" s="5">
        <f>IF(E149&gt;=120,COUNTIFS($B$4:B149,B149,$E$4:E149,"&gt;=120",$D$4:D149,"&gt;0"),"")</f>
        <v>5</v>
      </c>
      <c r="J149" s="22" t="str">
        <f t="shared" si="8"/>
        <v>خصم 25 % من اليوم</v>
      </c>
      <c r="K149" s="4">
        <f t="shared" si="9"/>
        <v>120</v>
      </c>
      <c r="L149" s="36">
        <f t="shared" si="10"/>
        <v>30</v>
      </c>
    </row>
    <row r="150" spans="1:12" x14ac:dyDescent="0.25">
      <c r="A150" s="2">
        <v>41344</v>
      </c>
      <c r="B150" s="13" t="s">
        <v>6</v>
      </c>
      <c r="C150" s="3">
        <v>0.34166666666666662</v>
      </c>
      <c r="D150" s="6">
        <f t="shared" si="11"/>
        <v>11.999999999999877</v>
      </c>
      <c r="E150" s="6">
        <f>SUMIF($B$3:B150,B150,$D$3:D150)</f>
        <v>204.99999999999861</v>
      </c>
      <c r="F150" s="39">
        <f>SUMIF($B$3:B149,B150,$D$3:D149)</f>
        <v>192.99999999999872</v>
      </c>
      <c r="G150" s="6">
        <f>IF(OR(D150=0,ISERROR(VALUE(I150))),0,IF(AND(E150&gt;=120,F150&lt;120),IF((E150-120)&gt;15,VLOOKUP(E150-135,شرائح,2),2),VLOOKUP(D150,شرائح,2)))</f>
        <v>2</v>
      </c>
      <c r="H150" s="6">
        <f>IF(AND(ISNUMBER(G150),E150&gt;=120),COUNTIFS($B$4:B150,B150,$G$4:G150,G150,$G$4:G150,"&gt;0",$D$4:D150,"&gt;0"),"")</f>
        <v>3</v>
      </c>
      <c r="I150" s="5">
        <f>IF(E150&gt;=120,COUNTIFS($B$4:B150,B150,$E$4:E150,"&gt;=120",$D$4:D150,"&gt;0"),"")</f>
        <v>6</v>
      </c>
      <c r="J150" s="22" t="str">
        <f t="shared" si="8"/>
        <v>خصم 25 % من اليوم</v>
      </c>
      <c r="K150" s="4">
        <f t="shared" si="9"/>
        <v>130</v>
      </c>
      <c r="L150" s="36">
        <f t="shared" si="10"/>
        <v>32.5</v>
      </c>
    </row>
    <row r="151" spans="1:12" x14ac:dyDescent="0.25">
      <c r="A151" s="2">
        <v>41344</v>
      </c>
      <c r="B151" s="13" t="s">
        <v>7</v>
      </c>
      <c r="C151" s="3">
        <v>0.33749999999999997</v>
      </c>
      <c r="D151" s="6">
        <f t="shared" si="11"/>
        <v>5.9999999999998987</v>
      </c>
      <c r="E151" s="6">
        <f>SUMIF($B$3:B151,B151,$D$3:D151)</f>
        <v>166.99999999999866</v>
      </c>
      <c r="F151" s="39">
        <f>SUMIF($B$3:B150,B151,$D$3:D150)</f>
        <v>160.99999999999878</v>
      </c>
      <c r="G151" s="6">
        <f>IF(OR(D151=0,ISERROR(VALUE(I151))),0,IF(AND(E151&gt;=120,F151&lt;120),IF((E151-120)&gt;15,VLOOKUP(E151-135,شرائح,2),2),VLOOKUP(D151,شرائح,2)))</f>
        <v>2</v>
      </c>
      <c r="H151" s="6">
        <f>IF(AND(ISNUMBER(G151),E151&gt;=120),COUNTIFS($B$4:B151,B151,$G$4:G151,G151,$G$4:G151,"&gt;0",$D$4:D151,"&gt;0"),"")</f>
        <v>3</v>
      </c>
      <c r="I151" s="5">
        <f>IF(E151&gt;=120,COUNTIFS($B$4:B151,B151,$E$4:E151,"&gt;=120",$D$4:D151,"&gt;0"),"")</f>
        <v>4</v>
      </c>
      <c r="J151" s="22" t="str">
        <f t="shared" si="8"/>
        <v>خصم 25 % من اليوم</v>
      </c>
      <c r="K151" s="4">
        <f t="shared" si="9"/>
        <v>140</v>
      </c>
      <c r="L151" s="36">
        <f t="shared" si="10"/>
        <v>35</v>
      </c>
    </row>
    <row r="152" spans="1:12" x14ac:dyDescent="0.25">
      <c r="A152" s="2">
        <v>41344</v>
      </c>
      <c r="B152" s="13" t="s">
        <v>8</v>
      </c>
      <c r="C152" s="3">
        <v>0.3430555555555555</v>
      </c>
      <c r="D152" s="6">
        <f t="shared" si="11"/>
        <v>13.99999999999987</v>
      </c>
      <c r="E152" s="6">
        <f>SUMIF($B$3:B152,B152,$D$3:D152)</f>
        <v>216.99999999999849</v>
      </c>
      <c r="F152" s="39">
        <f>SUMIF($B$3:B151,B152,$D$3:D151)</f>
        <v>202.99999999999864</v>
      </c>
      <c r="G152" s="6">
        <f>IF(OR(D152=0,ISERROR(VALUE(I152))),0,IF(AND(E152&gt;=120,F152&lt;120),IF((E152-120)&gt;15,VLOOKUP(E152-135,شرائح,2),2),VLOOKUP(D152,شرائح,2)))</f>
        <v>2</v>
      </c>
      <c r="H152" s="6">
        <f>IF(AND(ISNUMBER(G152),E152&gt;=120),COUNTIFS($B$4:B152,B152,$G$4:G152,G152,$G$4:G152,"&gt;0",$D$4:D152,"&gt;0"),"")</f>
        <v>6</v>
      </c>
      <c r="I152" s="5">
        <f>IF(E152&gt;=120,COUNTIFS($B$4:B152,B152,$E$4:E152,"&gt;=120",$D$4:D152,"&gt;0"),"")</f>
        <v>7</v>
      </c>
      <c r="J152" s="22" t="str">
        <f t="shared" si="8"/>
        <v>خصم 50 % من اليوم</v>
      </c>
      <c r="K152" s="4">
        <f t="shared" si="9"/>
        <v>150</v>
      </c>
      <c r="L152" s="36">
        <f t="shared" si="10"/>
        <v>75</v>
      </c>
    </row>
    <row r="153" spans="1:12" x14ac:dyDescent="0.25">
      <c r="A153" s="2">
        <v>41344</v>
      </c>
      <c r="B153" s="13" t="s">
        <v>9</v>
      </c>
      <c r="C153" s="3">
        <v>0.34097222222222218</v>
      </c>
      <c r="D153" s="6">
        <f t="shared" si="11"/>
        <v>10.999999999999881</v>
      </c>
      <c r="E153" s="6">
        <f>SUMIF($B$3:B153,B153,$D$3:D153)</f>
        <v>204.99999999999855</v>
      </c>
      <c r="F153" s="39">
        <f>SUMIF($B$3:B152,B153,$D$3:D152)</f>
        <v>193.99999999999866</v>
      </c>
      <c r="G153" s="6">
        <f>IF(OR(D153=0,ISERROR(VALUE(I153))),0,IF(AND(E153&gt;=120,F153&lt;120),IF((E153-120)&gt;15,VLOOKUP(E153-135,شرائح,2),2),VLOOKUP(D153,شرائح,2)))</f>
        <v>2</v>
      </c>
      <c r="H153" s="6">
        <f>IF(AND(ISNUMBER(G153),E153&gt;=120),COUNTIFS($B$4:B153,B153,$G$4:G153,G153,$G$4:G153,"&gt;0",$D$4:D153,"&gt;0"),"")</f>
        <v>4</v>
      </c>
      <c r="I153" s="5">
        <f>IF(E153&gt;=120,COUNTIFS($B$4:B153,B153,$E$4:E153,"&gt;=120",$D$4:D153,"&gt;0"),"")</f>
        <v>6</v>
      </c>
      <c r="J153" s="22" t="str">
        <f t="shared" si="8"/>
        <v>خصم 50 % من اليوم</v>
      </c>
      <c r="K153" s="4">
        <f t="shared" si="9"/>
        <v>160</v>
      </c>
      <c r="L153" s="36">
        <f t="shared" si="10"/>
        <v>80</v>
      </c>
    </row>
    <row r="154" spans="1:12" x14ac:dyDescent="0.25">
      <c r="A154" s="2">
        <v>41344</v>
      </c>
      <c r="B154" s="13" t="s">
        <v>10</v>
      </c>
      <c r="C154" s="3">
        <v>0.34930555555555554</v>
      </c>
      <c r="D154" s="6">
        <f t="shared" si="11"/>
        <v>22.999999999999918</v>
      </c>
      <c r="E154" s="6">
        <f>SUMIF($B$3:B154,B154,$D$3:D154)</f>
        <v>282.99999999999852</v>
      </c>
      <c r="F154" s="39">
        <f>SUMIF($B$3:B153,B154,$D$3:D153)</f>
        <v>259.99999999999858</v>
      </c>
      <c r="G154" s="6">
        <f>IF(OR(D154=0,ISERROR(VALUE(I154))),0,IF(AND(E154&gt;=120,F154&lt;120),IF((E154-120)&gt;15,VLOOKUP(E154-135,شرائح,2),2),VLOOKUP(D154,شرائح,2)))</f>
        <v>3</v>
      </c>
      <c r="H154" s="6">
        <f>IF(AND(ISNUMBER(G154),E154&gt;=120),COUNTIFS($B$4:B154,B154,$G$4:G154,G154,$G$4:G154,"&gt;0",$D$4:D154,"&gt;0"),"")</f>
        <v>5</v>
      </c>
      <c r="I154" s="5">
        <f>IF(E154&gt;=120,COUNTIFS($B$4:B154,B154,$E$4:E154,"&gt;=120",$D$4:D154,"&gt;0"),"")</f>
        <v>7</v>
      </c>
      <c r="J154" s="22" t="str">
        <f t="shared" si="8"/>
        <v>خصم اليوم بالكامل</v>
      </c>
      <c r="K154" s="4">
        <f t="shared" si="9"/>
        <v>170</v>
      </c>
      <c r="L154" s="36">
        <f t="shared" si="10"/>
        <v>170</v>
      </c>
    </row>
    <row r="155" spans="1:12" x14ac:dyDescent="0.25">
      <c r="A155" s="2">
        <v>41344</v>
      </c>
      <c r="B155" s="13" t="s">
        <v>11</v>
      </c>
      <c r="C155" s="3">
        <v>0.34583333333333327</v>
      </c>
      <c r="D155" s="6">
        <f t="shared" si="11"/>
        <v>17.999999999999858</v>
      </c>
      <c r="E155" s="6">
        <f>SUMIF($B$3:B155,B155,$D$3:D155)</f>
        <v>273.99999999999869</v>
      </c>
      <c r="F155" s="39">
        <f>SUMIF($B$3:B154,B155,$D$3:D154)</f>
        <v>255.99999999999883</v>
      </c>
      <c r="G155" s="6">
        <f>IF(OR(D155=0,ISERROR(VALUE(I155))),0,IF(AND(E155&gt;=120,F155&lt;120),IF((E155-120)&gt;15,VLOOKUP(E155-135,شرائح,2),2),VLOOKUP(D155,شرائح,2)))</f>
        <v>3</v>
      </c>
      <c r="H155" s="6">
        <f>IF(AND(ISNUMBER(G155),E155&gt;=120),COUNTIFS($B$4:B155,B155,$G$4:G155,G155,$G$4:G155,"&gt;0",$D$4:D155,"&gt;0"),"")</f>
        <v>5</v>
      </c>
      <c r="I155" s="5">
        <f>IF(E155&gt;=120,COUNTIFS($B$4:B155,B155,$E$4:E155,"&gt;=120",$D$4:D155,"&gt;0"),"")</f>
        <v>7</v>
      </c>
      <c r="J155" s="22" t="str">
        <f t="shared" si="8"/>
        <v>خصم اليوم بالكامل</v>
      </c>
      <c r="K155" s="4">
        <f t="shared" si="9"/>
        <v>180</v>
      </c>
      <c r="L155" s="36">
        <f t="shared" si="10"/>
        <v>180</v>
      </c>
    </row>
    <row r="156" spans="1:12" x14ac:dyDescent="0.25">
      <c r="A156" s="2">
        <v>41344</v>
      </c>
      <c r="B156" s="13" t="s">
        <v>12</v>
      </c>
      <c r="C156" s="3">
        <v>0.33680555555555552</v>
      </c>
      <c r="D156" s="6">
        <f t="shared" si="11"/>
        <v>4.9999999999999023</v>
      </c>
      <c r="E156" s="6">
        <f>SUMIF($B$3:B156,B156,$D$3:D156)</f>
        <v>211.99999999999864</v>
      </c>
      <c r="F156" s="39">
        <f>SUMIF($B$3:B155,B156,$D$3:D155)</f>
        <v>206.99999999999872</v>
      </c>
      <c r="G156" s="6">
        <f>IF(OR(D156=0,ISERROR(VALUE(I156))),0,IF(AND(E156&gt;=120,F156&lt;120),IF((E156-120)&gt;15,VLOOKUP(E156-135,شرائح,2),2),VLOOKUP(D156,شرائح,2)))</f>
        <v>2</v>
      </c>
      <c r="H156" s="6">
        <f>IF(AND(ISNUMBER(G156),E156&gt;=120),COUNTIFS($B$4:B156,B156,$G$4:G156,G156,$G$4:G156,"&gt;0",$D$4:D156,"&gt;0"),"")</f>
        <v>4</v>
      </c>
      <c r="I156" s="5">
        <f>IF(E156&gt;=120,COUNTIFS($B$4:B156,B156,$E$4:E156,"&gt;=120",$D$4:D156,"&gt;0"),"")</f>
        <v>6</v>
      </c>
      <c r="J156" s="22" t="str">
        <f t="shared" si="8"/>
        <v>خصم 50 % من اليوم</v>
      </c>
      <c r="K156" s="4">
        <f t="shared" si="9"/>
        <v>190</v>
      </c>
      <c r="L156" s="36">
        <f t="shared" si="10"/>
        <v>95</v>
      </c>
    </row>
    <row r="157" spans="1:12" x14ac:dyDescent="0.25">
      <c r="A157" s="2">
        <v>41344</v>
      </c>
      <c r="B157" s="13" t="s">
        <v>13</v>
      </c>
      <c r="C157" s="3">
        <v>0.33819444444444441</v>
      </c>
      <c r="D157" s="6">
        <f t="shared" si="11"/>
        <v>6.9999999999998952</v>
      </c>
      <c r="E157" s="6">
        <f>SUMIF($B$3:B157,B157,$D$3:D157)</f>
        <v>217.99999999999858</v>
      </c>
      <c r="F157" s="39">
        <f>SUMIF($B$3:B156,B157,$D$3:D156)</f>
        <v>210.99999999999869</v>
      </c>
      <c r="G157" s="6">
        <f>IF(OR(D157=0,ISERROR(VALUE(I157))),0,IF(AND(E157&gt;=120,F157&lt;120),IF((E157-120)&gt;15,VLOOKUP(E157-135,شرائح,2),2),VLOOKUP(D157,شرائح,2)))</f>
        <v>2</v>
      </c>
      <c r="H157" s="6">
        <f>IF(AND(ISNUMBER(G157),E157&gt;=120),COUNTIFS($B$4:B157,B157,$G$4:G157,G157,$G$4:G157,"&gt;0",$D$4:D157,"&gt;0"),"")</f>
        <v>3</v>
      </c>
      <c r="I157" s="5">
        <f>IF(E157&gt;=120,COUNTIFS($B$4:B157,B157,$E$4:E157,"&gt;=120",$D$4:D157,"&gt;0"),"")</f>
        <v>5</v>
      </c>
      <c r="J157" s="22" t="str">
        <f t="shared" si="8"/>
        <v>خصم 25 % من اليوم</v>
      </c>
      <c r="K157" s="4">
        <f t="shared" si="9"/>
        <v>200</v>
      </c>
      <c r="L157" s="36">
        <f t="shared" si="10"/>
        <v>50</v>
      </c>
    </row>
    <row r="158" spans="1:12" x14ac:dyDescent="0.25">
      <c r="A158" s="2">
        <v>41344</v>
      </c>
      <c r="B158" s="13" t="s">
        <v>14</v>
      </c>
      <c r="C158" s="3">
        <v>0.33958333333333329</v>
      </c>
      <c r="D158" s="6">
        <f t="shared" si="11"/>
        <v>8.9999999999998881</v>
      </c>
      <c r="E158" s="6">
        <f>SUMIF($B$3:B158,B158,$D$3:D158)</f>
        <v>178.99999999999855</v>
      </c>
      <c r="F158" s="39">
        <f>SUMIF($B$3:B157,B158,$D$3:D157)</f>
        <v>169.99999999999866</v>
      </c>
      <c r="G158" s="6">
        <f>IF(OR(D158=0,ISERROR(VALUE(I158))),0,IF(AND(E158&gt;=120,F158&lt;120),IF((E158-120)&gt;15,VLOOKUP(E158-135,شرائح,2),2),VLOOKUP(D158,شرائح,2)))</f>
        <v>2</v>
      </c>
      <c r="H158" s="6">
        <f>IF(AND(ISNUMBER(G158),E158&gt;=120),COUNTIFS($B$4:B158,B158,$G$4:G158,G158,$G$4:G158,"&gt;0",$D$4:D158,"&gt;0"),"")</f>
        <v>5</v>
      </c>
      <c r="I158" s="5">
        <f>IF(E158&gt;=120,COUNTIFS($B$4:B158,B158,$E$4:E158,"&gt;=120",$D$4:D158,"&gt;0"),"")</f>
        <v>5</v>
      </c>
      <c r="J158" s="22" t="str">
        <f t="shared" si="8"/>
        <v>خصم 50 % من اليوم</v>
      </c>
      <c r="K158" s="4">
        <f t="shared" si="9"/>
        <v>210</v>
      </c>
      <c r="L158" s="36">
        <f t="shared" si="10"/>
        <v>105</v>
      </c>
    </row>
    <row r="159" spans="1:12" x14ac:dyDescent="0.25">
      <c r="A159" s="2">
        <v>41344</v>
      </c>
      <c r="B159" s="13" t="s">
        <v>15</v>
      </c>
      <c r="C159" s="3">
        <v>0.34166666666666662</v>
      </c>
      <c r="D159" s="6">
        <f t="shared" si="11"/>
        <v>11.999999999999877</v>
      </c>
      <c r="E159" s="6">
        <f>SUMIF($B$3:B159,B159,$D$3:D159)</f>
        <v>223.99999999999855</v>
      </c>
      <c r="F159" s="39">
        <f>SUMIF($B$3:B158,B159,$D$3:D158)</f>
        <v>211.99999999999866</v>
      </c>
      <c r="G159" s="6">
        <f>IF(OR(D159=0,ISERROR(VALUE(I159))),0,IF(AND(E159&gt;=120,F159&lt;120),IF((E159-120)&gt;15,VLOOKUP(E159-135,شرائح,2),2),VLOOKUP(D159,شرائح,2)))</f>
        <v>2</v>
      </c>
      <c r="H159" s="6">
        <f>IF(AND(ISNUMBER(G159),E159&gt;=120),COUNTIFS($B$4:B159,B159,$G$4:G159,G159,$G$4:G159,"&gt;0",$D$4:D159,"&gt;0"),"")</f>
        <v>3</v>
      </c>
      <c r="I159" s="5">
        <f>IF(E159&gt;=120,COUNTIFS($B$4:B159,B159,$E$4:E159,"&gt;=120",$D$4:D159,"&gt;0"),"")</f>
        <v>6</v>
      </c>
      <c r="J159" s="22" t="str">
        <f t="shared" si="8"/>
        <v>خصم 25 % من اليوم</v>
      </c>
      <c r="K159" s="4">
        <f t="shared" si="9"/>
        <v>220</v>
      </c>
      <c r="L159" s="36">
        <f t="shared" si="10"/>
        <v>55</v>
      </c>
    </row>
    <row r="160" spans="1:12" x14ac:dyDescent="0.25">
      <c r="A160" s="2">
        <v>41345</v>
      </c>
      <c r="B160" s="13" t="s">
        <v>3</v>
      </c>
      <c r="C160" s="3">
        <v>0.33680555555555552</v>
      </c>
      <c r="D160" s="6">
        <f t="shared" si="11"/>
        <v>4.9999999999999023</v>
      </c>
      <c r="E160" s="6">
        <f>SUMIF($B$3:B160,B160,$D$3:D160)</f>
        <v>208.99999999999855</v>
      </c>
      <c r="F160" s="39">
        <f>SUMIF($B$3:B159,B160,$D$3:D159)</f>
        <v>203.99999999999864</v>
      </c>
      <c r="G160" s="6">
        <f>IF(OR(D160=0,ISERROR(VALUE(I160))),0,IF(AND(E160&gt;=120,F160&lt;120),IF((E160-120)&gt;15,VLOOKUP(E160-135,شرائح,2),2),VLOOKUP(D160,شرائح,2)))</f>
        <v>2</v>
      </c>
      <c r="H160" s="6">
        <f>IF(AND(ISNUMBER(G160),E160&gt;=120),COUNTIFS($B$4:B160,B160,$G$4:G160,G160,$G$4:G160,"&gt;0",$D$4:D160,"&gt;0"),"")</f>
        <v>2</v>
      </c>
      <c r="I160" s="5">
        <f>IF(E160&gt;=120,COUNTIFS($B$4:B160,B160,$E$4:E160,"&gt;=120",$D$4:D160,"&gt;0"),"")</f>
        <v>5</v>
      </c>
      <c r="J160" s="22" t="str">
        <f t="shared" si="8"/>
        <v>خصم 10 % من اليوم</v>
      </c>
      <c r="K160" s="4">
        <f t="shared" si="9"/>
        <v>100</v>
      </c>
      <c r="L160" s="36">
        <f t="shared" si="10"/>
        <v>10</v>
      </c>
    </row>
    <row r="161" spans="1:12" x14ac:dyDescent="0.25">
      <c r="A161" s="2">
        <v>41345</v>
      </c>
      <c r="B161" s="13" t="s">
        <v>4</v>
      </c>
      <c r="C161" s="3">
        <v>0.33958333333333329</v>
      </c>
      <c r="D161" s="6">
        <f t="shared" si="11"/>
        <v>8.9999999999998881</v>
      </c>
      <c r="E161" s="6">
        <f>SUMIF($B$3:B161,B161,$D$3:D161)</f>
        <v>200.99999999999832</v>
      </c>
      <c r="F161" s="39">
        <f>SUMIF($B$3:B160,B161,$D$3:D160)</f>
        <v>191.99999999999844</v>
      </c>
      <c r="G161" s="6">
        <f>IF(OR(D161=0,ISERROR(VALUE(I161))),0,IF(AND(E161&gt;=120,F161&lt;120),IF((E161-120)&gt;15,VLOOKUP(E161-135,شرائح,2),2),VLOOKUP(D161,شرائح,2)))</f>
        <v>2</v>
      </c>
      <c r="H161" s="6">
        <f>IF(AND(ISNUMBER(G161),E161&gt;=120),COUNTIFS($B$4:B161,B161,$G$4:G161,G161,$G$4:G161,"&gt;0",$D$4:D161,"&gt;0"),"")</f>
        <v>5</v>
      </c>
      <c r="I161" s="5">
        <f>IF(E161&gt;=120,COUNTIFS($B$4:B161,B161,$E$4:E161,"&gt;=120",$D$4:D161,"&gt;0"),"")</f>
        <v>6</v>
      </c>
      <c r="J161" s="22" t="str">
        <f t="shared" si="8"/>
        <v>خصم 50 % من اليوم</v>
      </c>
      <c r="K161" s="4">
        <f t="shared" si="9"/>
        <v>110</v>
      </c>
      <c r="L161" s="36">
        <f t="shared" si="10"/>
        <v>55</v>
      </c>
    </row>
    <row r="162" spans="1:12" x14ac:dyDescent="0.25">
      <c r="A162" s="2">
        <v>41345</v>
      </c>
      <c r="B162" s="13" t="s">
        <v>5</v>
      </c>
      <c r="C162" s="3">
        <v>0.33680555555555552</v>
      </c>
      <c r="D162" s="6">
        <f t="shared" si="11"/>
        <v>4.9999999999999023</v>
      </c>
      <c r="E162" s="6">
        <f>SUMIF($B$3:B162,B162,$D$3:D162)</f>
        <v>199.99999999999849</v>
      </c>
      <c r="F162" s="39">
        <f>SUMIF($B$3:B161,B162,$D$3:D161)</f>
        <v>194.99999999999858</v>
      </c>
      <c r="G162" s="6">
        <f>IF(OR(D162=0,ISERROR(VALUE(I162))),0,IF(AND(E162&gt;=120,F162&lt;120),IF((E162-120)&gt;15,VLOOKUP(E162-135,شرائح,2),2),VLOOKUP(D162,شرائح,2)))</f>
        <v>2</v>
      </c>
      <c r="H162" s="6">
        <f>IF(AND(ISNUMBER(G162),E162&gt;=120),COUNTIFS($B$4:B162,B162,$G$4:G162,G162,$G$4:G162,"&gt;0",$D$4:D162,"&gt;0"),"")</f>
        <v>4</v>
      </c>
      <c r="I162" s="5">
        <f>IF(E162&gt;=120,COUNTIFS($B$4:B162,B162,$E$4:E162,"&gt;=120",$D$4:D162,"&gt;0"),"")</f>
        <v>6</v>
      </c>
      <c r="J162" s="22" t="str">
        <f t="shared" si="8"/>
        <v>خصم 50 % من اليوم</v>
      </c>
      <c r="K162" s="4">
        <f t="shared" si="9"/>
        <v>120</v>
      </c>
      <c r="L162" s="36">
        <f t="shared" si="10"/>
        <v>60</v>
      </c>
    </row>
    <row r="163" spans="1:12" x14ac:dyDescent="0.25">
      <c r="A163" s="2">
        <v>41345</v>
      </c>
      <c r="B163" s="13" t="s">
        <v>6</v>
      </c>
      <c r="C163" s="3">
        <v>0.34861111111111109</v>
      </c>
      <c r="D163" s="6">
        <f t="shared" si="11"/>
        <v>21.999999999999922</v>
      </c>
      <c r="E163" s="6">
        <f>SUMIF($B$3:B163,B163,$D$3:D163)</f>
        <v>226.99999999999852</v>
      </c>
      <c r="F163" s="39">
        <f>SUMIF($B$3:B162,B163,$D$3:D162)</f>
        <v>204.99999999999861</v>
      </c>
      <c r="G163" s="6">
        <f>IF(OR(D163=0,ISERROR(VALUE(I163))),0,IF(AND(E163&gt;=120,F163&lt;120),IF((E163-120)&gt;15,VLOOKUP(E163-135,شرائح,2),2),VLOOKUP(D163,شرائح,2)))</f>
        <v>3</v>
      </c>
      <c r="H163" s="6">
        <f>IF(AND(ISNUMBER(G163),E163&gt;=120),COUNTIFS($B$4:B163,B163,$G$4:G163,G163,$G$4:G163,"&gt;0",$D$4:D163,"&gt;0"),"")</f>
        <v>4</v>
      </c>
      <c r="I163" s="5">
        <f>IF(E163&gt;=120,COUNTIFS($B$4:B163,B163,$E$4:E163,"&gt;=120",$D$4:D163,"&gt;0"),"")</f>
        <v>7</v>
      </c>
      <c r="J163" s="22" t="str">
        <f t="shared" si="8"/>
        <v>خصم اليوم بالكامل</v>
      </c>
      <c r="K163" s="4">
        <f t="shared" si="9"/>
        <v>130</v>
      </c>
      <c r="L163" s="36">
        <f t="shared" si="10"/>
        <v>130</v>
      </c>
    </row>
    <row r="164" spans="1:12" x14ac:dyDescent="0.25">
      <c r="A164" s="2">
        <v>41345</v>
      </c>
      <c r="B164" s="13" t="s">
        <v>7</v>
      </c>
      <c r="C164" s="3">
        <v>0.34374999999999994</v>
      </c>
      <c r="D164" s="6">
        <f t="shared" si="11"/>
        <v>14.999999999999867</v>
      </c>
      <c r="E164" s="6">
        <f>SUMIF($B$3:B164,B164,$D$3:D164)</f>
        <v>181.99999999999852</v>
      </c>
      <c r="F164" s="39">
        <f>SUMIF($B$3:B163,B164,$D$3:D163)</f>
        <v>166.99999999999866</v>
      </c>
      <c r="G164" s="6">
        <f>IF(OR(D164=0,ISERROR(VALUE(I164))),0,IF(AND(E164&gt;=120,F164&lt;120),IF((E164-120)&gt;15,VLOOKUP(E164-135,شرائح,2),2),VLOOKUP(D164,شرائح,2)))</f>
        <v>2</v>
      </c>
      <c r="H164" s="6">
        <f>IF(AND(ISNUMBER(G164),E164&gt;=120),COUNTIFS($B$4:B164,B164,$G$4:G164,G164,$G$4:G164,"&gt;0",$D$4:D164,"&gt;0"),"")</f>
        <v>4</v>
      </c>
      <c r="I164" s="5">
        <f>IF(E164&gt;=120,COUNTIFS($B$4:B164,B164,$E$4:E164,"&gt;=120",$D$4:D164,"&gt;0"),"")</f>
        <v>5</v>
      </c>
      <c r="J164" s="22" t="str">
        <f t="shared" si="8"/>
        <v>خصم 50 % من اليوم</v>
      </c>
      <c r="K164" s="4">
        <f t="shared" si="9"/>
        <v>140</v>
      </c>
      <c r="L164" s="36">
        <f t="shared" si="10"/>
        <v>70</v>
      </c>
    </row>
    <row r="165" spans="1:12" x14ac:dyDescent="0.25">
      <c r="A165" s="2">
        <v>41345</v>
      </c>
      <c r="B165" s="13" t="s">
        <v>8</v>
      </c>
      <c r="C165" s="3">
        <v>0.34236111111111106</v>
      </c>
      <c r="D165" s="6">
        <f t="shared" si="11"/>
        <v>12.999999999999874</v>
      </c>
      <c r="E165" s="6">
        <f>SUMIF($B$3:B165,B165,$D$3:D165)</f>
        <v>229.99999999999838</v>
      </c>
      <c r="F165" s="39">
        <f>SUMIF($B$3:B164,B165,$D$3:D164)</f>
        <v>216.99999999999849</v>
      </c>
      <c r="G165" s="6">
        <f>IF(OR(D165=0,ISERROR(VALUE(I165))),0,IF(AND(E165&gt;=120,F165&lt;120),IF((E165-120)&gt;15,VLOOKUP(E165-135,شرائح,2),2),VLOOKUP(D165,شرائح,2)))</f>
        <v>2</v>
      </c>
      <c r="H165" s="6">
        <f>IF(AND(ISNUMBER(G165),E165&gt;=120),COUNTIFS($B$4:B165,B165,$G$4:G165,G165,$G$4:G165,"&gt;0",$D$4:D165,"&gt;0"),"")</f>
        <v>7</v>
      </c>
      <c r="I165" s="5">
        <f>IF(E165&gt;=120,COUNTIFS($B$4:B165,B165,$E$4:E165,"&gt;=120",$D$4:D165,"&gt;0"),"")</f>
        <v>8</v>
      </c>
      <c r="J165" s="22" t="str">
        <f t="shared" si="8"/>
        <v>خصم 50 % من اليوم</v>
      </c>
      <c r="K165" s="4">
        <f t="shared" si="9"/>
        <v>150</v>
      </c>
      <c r="L165" s="36">
        <f t="shared" si="10"/>
        <v>75</v>
      </c>
    </row>
    <row r="166" spans="1:12" x14ac:dyDescent="0.25">
      <c r="A166" s="2">
        <v>41345</v>
      </c>
      <c r="B166" s="13" t="s">
        <v>9</v>
      </c>
      <c r="C166" s="3">
        <v>0.34722222222222215</v>
      </c>
      <c r="D166" s="6">
        <f t="shared" si="11"/>
        <v>19.999999999999851</v>
      </c>
      <c r="E166" s="6">
        <f>SUMIF($B$3:B166,B166,$D$3:D166)</f>
        <v>224.99999999999841</v>
      </c>
      <c r="F166" s="39">
        <f>SUMIF($B$3:B165,B166,$D$3:D165)</f>
        <v>204.99999999999855</v>
      </c>
      <c r="G166" s="6">
        <f>IF(OR(D166=0,ISERROR(VALUE(I166))),0,IF(AND(E166&gt;=120,F166&lt;120),IF((E166-120)&gt;15,VLOOKUP(E166-135,شرائح,2),2),VLOOKUP(D166,شرائح,2)))</f>
        <v>3</v>
      </c>
      <c r="H166" s="6">
        <f>IF(AND(ISNUMBER(G166),E166&gt;=120),COUNTIFS($B$4:B166,B166,$G$4:G166,G166,$G$4:G166,"&gt;0",$D$4:D166,"&gt;0"),"")</f>
        <v>3</v>
      </c>
      <c r="I166" s="5">
        <f>IF(E166&gt;=120,COUNTIFS($B$4:B166,B166,$E$4:E166,"&gt;=120",$D$4:D166,"&gt;0"),"")</f>
        <v>7</v>
      </c>
      <c r="J166" s="22" t="str">
        <f t="shared" si="8"/>
        <v>خصم 50 % من اليوم</v>
      </c>
      <c r="K166" s="4">
        <f t="shared" si="9"/>
        <v>160</v>
      </c>
      <c r="L166" s="36">
        <f t="shared" si="10"/>
        <v>80</v>
      </c>
    </row>
    <row r="167" spans="1:12" x14ac:dyDescent="0.25">
      <c r="A167" s="2">
        <v>41345</v>
      </c>
      <c r="B167" s="13" t="s">
        <v>10</v>
      </c>
      <c r="C167" s="3">
        <v>0.34027777777777773</v>
      </c>
      <c r="D167" s="6">
        <f t="shared" si="11"/>
        <v>9.9999999999998845</v>
      </c>
      <c r="E167" s="6">
        <f>SUMIF($B$3:B167,B167,$D$3:D167)</f>
        <v>292.99999999999841</v>
      </c>
      <c r="F167" s="39">
        <f>SUMIF($B$3:B166,B167,$D$3:D166)</f>
        <v>282.99999999999852</v>
      </c>
      <c r="G167" s="6">
        <f>IF(OR(D167=0,ISERROR(VALUE(I167))),0,IF(AND(E167&gt;=120,F167&lt;120),IF((E167-120)&gt;15,VLOOKUP(E167-135,شرائح,2),2),VLOOKUP(D167,شرائح,2)))</f>
        <v>2</v>
      </c>
      <c r="H167" s="6">
        <f>IF(AND(ISNUMBER(G167),E167&gt;=120),COUNTIFS($B$4:B167,B167,$G$4:G167,G167,$G$4:G167,"&gt;0",$D$4:D167,"&gt;0"),"")</f>
        <v>3</v>
      </c>
      <c r="I167" s="5">
        <f>IF(E167&gt;=120,COUNTIFS($B$4:B167,B167,$E$4:E167,"&gt;=120",$D$4:D167,"&gt;0"),"")</f>
        <v>8</v>
      </c>
      <c r="J167" s="22" t="str">
        <f t="shared" si="8"/>
        <v>خصم 25 % من اليوم</v>
      </c>
      <c r="K167" s="4">
        <f t="shared" si="9"/>
        <v>170</v>
      </c>
      <c r="L167" s="36">
        <f t="shared" si="10"/>
        <v>42.5</v>
      </c>
    </row>
    <row r="168" spans="1:12" x14ac:dyDescent="0.25">
      <c r="A168" s="2">
        <v>41345</v>
      </c>
      <c r="B168" s="13" t="s">
        <v>11</v>
      </c>
      <c r="C168" s="3">
        <v>0.34444444444444439</v>
      </c>
      <c r="D168" s="6">
        <f t="shared" si="11"/>
        <v>15.999999999999863</v>
      </c>
      <c r="E168" s="6">
        <f>SUMIF($B$3:B168,B168,$D$3:D168)</f>
        <v>289.99999999999858</v>
      </c>
      <c r="F168" s="39">
        <f>SUMIF($B$3:B167,B168,$D$3:D167)</f>
        <v>273.99999999999869</v>
      </c>
      <c r="G168" s="6">
        <f>IF(OR(D168=0,ISERROR(VALUE(I168))),0,IF(AND(E168&gt;=120,F168&lt;120),IF((E168-120)&gt;15,VLOOKUP(E168-135,شرائح,2),2),VLOOKUP(D168,شرائح,2)))</f>
        <v>2</v>
      </c>
      <c r="H168" s="6">
        <f>IF(AND(ISNUMBER(G168),E168&gt;=120),COUNTIFS($B$4:B168,B168,$G$4:G168,G168,$G$4:G168,"&gt;0",$D$4:D168,"&gt;0"),"")</f>
        <v>3</v>
      </c>
      <c r="I168" s="5">
        <f>IF(E168&gt;=120,COUNTIFS($B$4:B168,B168,$E$4:E168,"&gt;=120",$D$4:D168,"&gt;0"),"")</f>
        <v>8</v>
      </c>
      <c r="J168" s="22" t="str">
        <f t="shared" si="8"/>
        <v>خصم 25 % من اليوم</v>
      </c>
      <c r="K168" s="4">
        <f t="shared" si="9"/>
        <v>180</v>
      </c>
      <c r="L168" s="36">
        <f t="shared" si="10"/>
        <v>45</v>
      </c>
    </row>
    <row r="169" spans="1:12" x14ac:dyDescent="0.25">
      <c r="A169" s="2">
        <v>41345</v>
      </c>
      <c r="B169" s="13" t="s">
        <v>12</v>
      </c>
      <c r="C169" s="3">
        <v>0.34027777777777773</v>
      </c>
      <c r="D169" s="6">
        <f t="shared" si="11"/>
        <v>9.9999999999998845</v>
      </c>
      <c r="E169" s="6">
        <f>SUMIF($B$3:B169,B169,$D$3:D169)</f>
        <v>221.99999999999852</v>
      </c>
      <c r="F169" s="39">
        <f>SUMIF($B$3:B168,B169,$D$3:D168)</f>
        <v>211.99999999999864</v>
      </c>
      <c r="G169" s="6">
        <f>IF(OR(D169=0,ISERROR(VALUE(I169))),0,IF(AND(E169&gt;=120,F169&lt;120),IF((E169-120)&gt;15,VLOOKUP(E169-135,شرائح,2),2),VLOOKUP(D169,شرائح,2)))</f>
        <v>2</v>
      </c>
      <c r="H169" s="6">
        <f>IF(AND(ISNUMBER(G169),E169&gt;=120),COUNTIFS($B$4:B169,B169,$G$4:G169,G169,$G$4:G169,"&gt;0",$D$4:D169,"&gt;0"),"")</f>
        <v>5</v>
      </c>
      <c r="I169" s="5">
        <f>IF(E169&gt;=120,COUNTIFS($B$4:B169,B169,$E$4:E169,"&gt;=120",$D$4:D169,"&gt;0"),"")</f>
        <v>7</v>
      </c>
      <c r="J169" s="22" t="str">
        <f t="shared" si="8"/>
        <v>خصم 50 % من اليوم</v>
      </c>
      <c r="K169" s="4">
        <f t="shared" si="9"/>
        <v>190</v>
      </c>
      <c r="L169" s="36">
        <f t="shared" si="10"/>
        <v>95</v>
      </c>
    </row>
    <row r="170" spans="1:12" x14ac:dyDescent="0.25">
      <c r="A170" s="2">
        <v>41345</v>
      </c>
      <c r="B170" s="13" t="s">
        <v>13</v>
      </c>
      <c r="C170" s="3">
        <v>0.34652777777777771</v>
      </c>
      <c r="D170" s="6">
        <f t="shared" si="11"/>
        <v>18.999999999999851</v>
      </c>
      <c r="E170" s="6">
        <f>SUMIF($B$3:B170,B170,$D$3:D170)</f>
        <v>236.99999999999844</v>
      </c>
      <c r="F170" s="39">
        <f>SUMIF($B$3:B169,B170,$D$3:D169)</f>
        <v>217.99999999999858</v>
      </c>
      <c r="G170" s="6">
        <f>IF(OR(D170=0,ISERROR(VALUE(I170))),0,IF(AND(E170&gt;=120,F170&lt;120),IF((E170-120)&gt;15,VLOOKUP(E170-135,شرائح,2),2),VLOOKUP(D170,شرائح,2)))</f>
        <v>3</v>
      </c>
      <c r="H170" s="6">
        <f>IF(AND(ISNUMBER(G170),E170&gt;=120),COUNTIFS($B$4:B170,B170,$G$4:G170,G170,$G$4:G170,"&gt;0",$D$4:D170,"&gt;0"),"")</f>
        <v>3</v>
      </c>
      <c r="I170" s="5">
        <f>IF(E170&gt;=120,COUNTIFS($B$4:B170,B170,$E$4:E170,"&gt;=120",$D$4:D170,"&gt;0"),"")</f>
        <v>6</v>
      </c>
      <c r="J170" s="22" t="str">
        <f t="shared" si="8"/>
        <v>خصم 50 % من اليوم</v>
      </c>
      <c r="K170" s="4">
        <f t="shared" si="9"/>
        <v>200</v>
      </c>
      <c r="L170" s="36">
        <f t="shared" si="10"/>
        <v>100</v>
      </c>
    </row>
    <row r="171" spans="1:12" x14ac:dyDescent="0.25">
      <c r="A171" s="2">
        <v>41345</v>
      </c>
      <c r="B171" s="13" t="s">
        <v>14</v>
      </c>
      <c r="C171" s="3">
        <v>0.33819444444444441</v>
      </c>
      <c r="D171" s="6">
        <f t="shared" si="11"/>
        <v>6.9999999999998952</v>
      </c>
      <c r="E171" s="6">
        <f>SUMIF($B$3:B171,B171,$D$3:D171)</f>
        <v>185.99999999999844</v>
      </c>
      <c r="F171" s="39">
        <f>SUMIF($B$3:B170,B171,$D$3:D170)</f>
        <v>178.99999999999855</v>
      </c>
      <c r="G171" s="6">
        <f>IF(OR(D171=0,ISERROR(VALUE(I171))),0,IF(AND(E171&gt;=120,F171&lt;120),IF((E171-120)&gt;15,VLOOKUP(E171-135,شرائح,2),2),VLOOKUP(D171,شرائح,2)))</f>
        <v>2</v>
      </c>
      <c r="H171" s="6">
        <f>IF(AND(ISNUMBER(G171),E171&gt;=120),COUNTIFS($B$4:B171,B171,$G$4:G171,G171,$G$4:G171,"&gt;0",$D$4:D171,"&gt;0"),"")</f>
        <v>6</v>
      </c>
      <c r="I171" s="5">
        <f>IF(E171&gt;=120,COUNTIFS($B$4:B171,B171,$E$4:E171,"&gt;=120",$D$4:D171,"&gt;0"),"")</f>
        <v>6</v>
      </c>
      <c r="J171" s="22" t="str">
        <f t="shared" si="8"/>
        <v>خصم 50 % من اليوم</v>
      </c>
      <c r="K171" s="4">
        <f t="shared" si="9"/>
        <v>210</v>
      </c>
      <c r="L171" s="36">
        <f t="shared" si="10"/>
        <v>105</v>
      </c>
    </row>
    <row r="172" spans="1:12" x14ac:dyDescent="0.25">
      <c r="A172" s="2">
        <v>41345</v>
      </c>
      <c r="B172" s="13" t="s">
        <v>15</v>
      </c>
      <c r="C172" s="3">
        <v>0.3479166666666666</v>
      </c>
      <c r="D172" s="6">
        <f t="shared" si="11"/>
        <v>20.999999999999844</v>
      </c>
      <c r="E172" s="6">
        <f>SUMIF($B$3:B172,B172,$D$3:D172)</f>
        <v>244.99999999999841</v>
      </c>
      <c r="F172" s="39">
        <f>SUMIF($B$3:B171,B172,$D$3:D171)</f>
        <v>223.99999999999855</v>
      </c>
      <c r="G172" s="6">
        <f>IF(OR(D172=0,ISERROR(VALUE(I172))),0,IF(AND(E172&gt;=120,F172&lt;120),IF((E172-120)&gt;15,VLOOKUP(E172-135,شرائح,2),2),VLOOKUP(D172,شرائح,2)))</f>
        <v>3</v>
      </c>
      <c r="H172" s="6">
        <f>IF(AND(ISNUMBER(G172),E172&gt;=120),COUNTIFS($B$4:B172,B172,$G$4:G172,G172,$G$4:G172,"&gt;0",$D$4:D172,"&gt;0"),"")</f>
        <v>4</v>
      </c>
      <c r="I172" s="5">
        <f>IF(E172&gt;=120,COUNTIFS($B$4:B172,B172,$E$4:E172,"&gt;=120",$D$4:D172,"&gt;0"),"")</f>
        <v>7</v>
      </c>
      <c r="J172" s="22" t="str">
        <f t="shared" si="8"/>
        <v>خصم اليوم بالكامل</v>
      </c>
      <c r="K172" s="4">
        <f t="shared" si="9"/>
        <v>220</v>
      </c>
      <c r="L172" s="36">
        <f t="shared" si="10"/>
        <v>220</v>
      </c>
    </row>
    <row r="173" spans="1:12" x14ac:dyDescent="0.25">
      <c r="A173" s="2">
        <v>41346</v>
      </c>
      <c r="B173" s="13" t="s">
        <v>3</v>
      </c>
      <c r="C173" s="3">
        <v>0.35069444444444442</v>
      </c>
      <c r="D173" s="6">
        <f t="shared" si="11"/>
        <v>24.999999999999911</v>
      </c>
      <c r="E173" s="6">
        <f>SUMIF($B$3:B173,B173,$D$3:D173)</f>
        <v>233.99999999999847</v>
      </c>
      <c r="F173" s="39">
        <f>SUMIF($B$3:B172,B173,$D$3:D172)</f>
        <v>208.99999999999855</v>
      </c>
      <c r="G173" s="6">
        <f>IF(OR(D173=0,ISERROR(VALUE(I173))),0,IF(AND(E173&gt;=120,F173&lt;120),IF((E173-120)&gt;15,VLOOKUP(E173-135,شرائح,2),2),VLOOKUP(D173,شرائح,2)))</f>
        <v>3</v>
      </c>
      <c r="H173" s="6">
        <f>IF(AND(ISNUMBER(G173),E173&gt;=120),COUNTIFS($B$4:B173,B173,$G$4:G173,G173,$G$4:G173,"&gt;0",$D$4:D173,"&gt;0"),"")</f>
        <v>4</v>
      </c>
      <c r="I173" s="5">
        <f>IF(E173&gt;=120,COUNTIFS($B$4:B173,B173,$E$4:E173,"&gt;=120",$D$4:D173,"&gt;0"),"")</f>
        <v>6</v>
      </c>
      <c r="J173" s="22" t="str">
        <f t="shared" si="8"/>
        <v>خصم اليوم بالكامل</v>
      </c>
      <c r="K173" s="4">
        <f t="shared" si="9"/>
        <v>100</v>
      </c>
      <c r="L173" s="36">
        <f t="shared" si="10"/>
        <v>100</v>
      </c>
    </row>
    <row r="174" spans="1:12" x14ac:dyDescent="0.25">
      <c r="A174" s="2">
        <v>41346</v>
      </c>
      <c r="B174" s="13" t="s">
        <v>4</v>
      </c>
      <c r="C174" s="3">
        <v>0.33888888888888885</v>
      </c>
      <c r="D174" s="6">
        <f t="shared" si="11"/>
        <v>7.9999999999998916</v>
      </c>
      <c r="E174" s="6">
        <f>SUMIF($B$3:B174,B174,$D$3:D174)</f>
        <v>208.99999999999821</v>
      </c>
      <c r="F174" s="39">
        <f>SUMIF($B$3:B173,B174,$D$3:D173)</f>
        <v>200.99999999999832</v>
      </c>
      <c r="G174" s="6">
        <f>IF(OR(D174=0,ISERROR(VALUE(I174))),0,IF(AND(E174&gt;=120,F174&lt;120),IF((E174-120)&gt;15,VLOOKUP(E174-135,شرائح,2),2),VLOOKUP(D174,شرائح,2)))</f>
        <v>2</v>
      </c>
      <c r="H174" s="6">
        <f>IF(AND(ISNUMBER(G174),E174&gt;=120),COUNTIFS($B$4:B174,B174,$G$4:G174,G174,$G$4:G174,"&gt;0",$D$4:D174,"&gt;0"),"")</f>
        <v>6</v>
      </c>
      <c r="I174" s="5">
        <f>IF(E174&gt;=120,COUNTIFS($B$4:B174,B174,$E$4:E174,"&gt;=120",$D$4:D174,"&gt;0"),"")</f>
        <v>7</v>
      </c>
      <c r="J174" s="22" t="str">
        <f t="shared" si="8"/>
        <v>خصم 50 % من اليوم</v>
      </c>
      <c r="K174" s="4">
        <f t="shared" si="9"/>
        <v>110</v>
      </c>
      <c r="L174" s="36">
        <f t="shared" si="10"/>
        <v>55</v>
      </c>
    </row>
    <row r="175" spans="1:12" x14ac:dyDescent="0.25">
      <c r="A175" s="2">
        <v>41346</v>
      </c>
      <c r="B175" s="13" t="s">
        <v>5</v>
      </c>
      <c r="C175" s="3">
        <v>0.34652777777777771</v>
      </c>
      <c r="D175" s="6">
        <f t="shared" si="11"/>
        <v>18.999999999999851</v>
      </c>
      <c r="E175" s="6">
        <f>SUMIF($B$3:B175,B175,$D$3:D175)</f>
        <v>218.99999999999835</v>
      </c>
      <c r="F175" s="39">
        <f>SUMIF($B$3:B174,B175,$D$3:D174)</f>
        <v>199.99999999999849</v>
      </c>
      <c r="G175" s="6">
        <f>IF(OR(D175=0,ISERROR(VALUE(I175))),0,IF(AND(E175&gt;=120,F175&lt;120),IF((E175-120)&gt;15,VLOOKUP(E175-135,شرائح,2),2),VLOOKUP(D175,شرائح,2)))</f>
        <v>3</v>
      </c>
      <c r="H175" s="6">
        <f>IF(AND(ISNUMBER(G175),E175&gt;=120),COUNTIFS($B$4:B175,B175,$G$4:G175,G175,$G$4:G175,"&gt;0",$D$4:D175,"&gt;0"),"")</f>
        <v>3</v>
      </c>
      <c r="I175" s="5">
        <f>IF(E175&gt;=120,COUNTIFS($B$4:B175,B175,$E$4:E175,"&gt;=120",$D$4:D175,"&gt;0"),"")</f>
        <v>7</v>
      </c>
      <c r="J175" s="22" t="str">
        <f t="shared" si="8"/>
        <v>خصم 50 % من اليوم</v>
      </c>
      <c r="K175" s="4">
        <f t="shared" si="9"/>
        <v>120</v>
      </c>
      <c r="L175" s="36">
        <f t="shared" si="10"/>
        <v>60</v>
      </c>
    </row>
    <row r="176" spans="1:12" x14ac:dyDescent="0.25">
      <c r="A176" s="2">
        <v>41346</v>
      </c>
      <c r="B176" s="13" t="s">
        <v>6</v>
      </c>
      <c r="C176" s="3">
        <v>0.3479166666666666</v>
      </c>
      <c r="D176" s="6">
        <f t="shared" si="11"/>
        <v>20.999999999999844</v>
      </c>
      <c r="E176" s="6">
        <f>SUMIF($B$3:B176,B176,$D$3:D176)</f>
        <v>247.99999999999835</v>
      </c>
      <c r="F176" s="39">
        <f>SUMIF($B$3:B175,B176,$D$3:D175)</f>
        <v>226.99999999999852</v>
      </c>
      <c r="G176" s="6">
        <f>IF(OR(D176=0,ISERROR(VALUE(I176))),0,IF(AND(E176&gt;=120,F176&lt;120),IF((E176-120)&gt;15,VLOOKUP(E176-135,شرائح,2),2),VLOOKUP(D176,شرائح,2)))</f>
        <v>3</v>
      </c>
      <c r="H176" s="6">
        <f>IF(AND(ISNUMBER(G176),E176&gt;=120),COUNTIFS($B$4:B176,B176,$G$4:G176,G176,$G$4:G176,"&gt;0",$D$4:D176,"&gt;0"),"")</f>
        <v>5</v>
      </c>
      <c r="I176" s="5">
        <f>IF(E176&gt;=120,COUNTIFS($B$4:B176,B176,$E$4:E176,"&gt;=120",$D$4:D176,"&gt;0"),"")</f>
        <v>8</v>
      </c>
      <c r="J176" s="22" t="str">
        <f t="shared" si="8"/>
        <v>خصم اليوم بالكامل</v>
      </c>
      <c r="K176" s="4">
        <f t="shared" si="9"/>
        <v>130</v>
      </c>
      <c r="L176" s="36">
        <f t="shared" si="10"/>
        <v>130</v>
      </c>
    </row>
    <row r="177" spans="1:12" x14ac:dyDescent="0.25">
      <c r="A177" s="2">
        <v>41346</v>
      </c>
      <c r="B177" s="13" t="s">
        <v>7</v>
      </c>
      <c r="C177" s="3">
        <v>0.33888888888888885</v>
      </c>
      <c r="D177" s="6">
        <f t="shared" si="11"/>
        <v>7.9999999999998916</v>
      </c>
      <c r="E177" s="6">
        <f>SUMIF($B$3:B177,B177,$D$3:D177)</f>
        <v>189.99999999999841</v>
      </c>
      <c r="F177" s="39">
        <f>SUMIF($B$3:B176,B177,$D$3:D176)</f>
        <v>181.99999999999852</v>
      </c>
      <c r="G177" s="6">
        <f>IF(OR(D177=0,ISERROR(VALUE(I177))),0,IF(AND(E177&gt;=120,F177&lt;120),IF((E177-120)&gt;15,VLOOKUP(E177-135,شرائح,2),2),VLOOKUP(D177,شرائح,2)))</f>
        <v>2</v>
      </c>
      <c r="H177" s="6">
        <f>IF(AND(ISNUMBER(G177),E177&gt;=120),COUNTIFS($B$4:B177,B177,$G$4:G177,G177,$G$4:G177,"&gt;0",$D$4:D177,"&gt;0"),"")</f>
        <v>5</v>
      </c>
      <c r="I177" s="5">
        <f>IF(E177&gt;=120,COUNTIFS($B$4:B177,B177,$E$4:E177,"&gt;=120",$D$4:D177,"&gt;0"),"")</f>
        <v>6</v>
      </c>
      <c r="J177" s="22" t="str">
        <f t="shared" si="8"/>
        <v>خصم 50 % من اليوم</v>
      </c>
      <c r="K177" s="4">
        <f t="shared" si="9"/>
        <v>140</v>
      </c>
      <c r="L177" s="36">
        <f t="shared" si="10"/>
        <v>70</v>
      </c>
    </row>
    <row r="178" spans="1:12" x14ac:dyDescent="0.25">
      <c r="A178" s="2">
        <v>41346</v>
      </c>
      <c r="B178" s="13" t="s">
        <v>8</v>
      </c>
      <c r="C178" s="3">
        <v>0.33958333333333329</v>
      </c>
      <c r="D178" s="6">
        <f t="shared" si="11"/>
        <v>8.9999999999998881</v>
      </c>
      <c r="E178" s="6">
        <f>SUMIF($B$3:B178,B178,$D$3:D178)</f>
        <v>238.99999999999827</v>
      </c>
      <c r="F178" s="39">
        <f>SUMIF($B$3:B177,B178,$D$3:D177)</f>
        <v>229.99999999999838</v>
      </c>
      <c r="G178" s="6">
        <f>IF(OR(D178=0,ISERROR(VALUE(I178))),0,IF(AND(E178&gt;=120,F178&lt;120),IF((E178-120)&gt;15,VLOOKUP(E178-135,شرائح,2),2),VLOOKUP(D178,شرائح,2)))</f>
        <v>2</v>
      </c>
      <c r="H178" s="6">
        <f>IF(AND(ISNUMBER(G178),E178&gt;=120),COUNTIFS($B$4:B178,B178,$G$4:G178,G178,$G$4:G178,"&gt;0",$D$4:D178,"&gt;0"),"")</f>
        <v>8</v>
      </c>
      <c r="I178" s="5">
        <f>IF(E178&gt;=120,COUNTIFS($B$4:B178,B178,$E$4:E178,"&gt;=120",$D$4:D178,"&gt;0"),"")</f>
        <v>9</v>
      </c>
      <c r="J178" s="22" t="str">
        <f t="shared" si="8"/>
        <v>خصم 50 % من اليوم</v>
      </c>
      <c r="K178" s="4">
        <f t="shared" si="9"/>
        <v>150</v>
      </c>
      <c r="L178" s="36">
        <f t="shared" si="10"/>
        <v>75</v>
      </c>
    </row>
    <row r="179" spans="1:12" x14ac:dyDescent="0.25">
      <c r="A179" s="2">
        <v>41346</v>
      </c>
      <c r="B179" s="13" t="s">
        <v>9</v>
      </c>
      <c r="C179" s="3">
        <v>0.34652777777777771</v>
      </c>
      <c r="D179" s="6">
        <f t="shared" si="11"/>
        <v>18.999999999999851</v>
      </c>
      <c r="E179" s="6">
        <f>SUMIF($B$3:B179,B179,$D$3:D179)</f>
        <v>243.99999999999827</v>
      </c>
      <c r="F179" s="39">
        <f>SUMIF($B$3:B178,B179,$D$3:D178)</f>
        <v>224.99999999999841</v>
      </c>
      <c r="G179" s="6">
        <f>IF(OR(D179=0,ISERROR(VALUE(I179))),0,IF(AND(E179&gt;=120,F179&lt;120),IF((E179-120)&gt;15,VLOOKUP(E179-135,شرائح,2),2),VLOOKUP(D179,شرائح,2)))</f>
        <v>3</v>
      </c>
      <c r="H179" s="6">
        <f>IF(AND(ISNUMBER(G179),E179&gt;=120),COUNTIFS($B$4:B179,B179,$G$4:G179,G179,$G$4:G179,"&gt;0",$D$4:D179,"&gt;0"),"")</f>
        <v>4</v>
      </c>
      <c r="I179" s="5">
        <f>IF(E179&gt;=120,COUNTIFS($B$4:B179,B179,$E$4:E179,"&gt;=120",$D$4:D179,"&gt;0"),"")</f>
        <v>8</v>
      </c>
      <c r="J179" s="22" t="str">
        <f t="shared" si="8"/>
        <v>خصم اليوم بالكامل</v>
      </c>
      <c r="K179" s="4">
        <f t="shared" si="9"/>
        <v>160</v>
      </c>
      <c r="L179" s="36">
        <f t="shared" si="10"/>
        <v>160</v>
      </c>
    </row>
    <row r="180" spans="1:12" x14ac:dyDescent="0.25">
      <c r="A180" s="2">
        <v>41346</v>
      </c>
      <c r="B180" s="13" t="s">
        <v>10</v>
      </c>
      <c r="C180" s="3">
        <v>0.34444444444444439</v>
      </c>
      <c r="D180" s="6">
        <f t="shared" si="11"/>
        <v>15.999999999999863</v>
      </c>
      <c r="E180" s="6">
        <f>SUMIF($B$3:B180,B180,$D$3:D180)</f>
        <v>308.99999999999829</v>
      </c>
      <c r="F180" s="39">
        <f>SUMIF($B$3:B179,B180,$D$3:D179)</f>
        <v>292.99999999999841</v>
      </c>
      <c r="G180" s="6">
        <f>IF(OR(D180=0,ISERROR(VALUE(I180))),0,IF(AND(E180&gt;=120,F180&lt;120),IF((E180-120)&gt;15,VLOOKUP(E180-135,شرائح,2),2),VLOOKUP(D180,شرائح,2)))</f>
        <v>2</v>
      </c>
      <c r="H180" s="6">
        <f>IF(AND(ISNUMBER(G180),E180&gt;=120),COUNTIFS($B$4:B180,B180,$G$4:G180,G180,$G$4:G180,"&gt;0",$D$4:D180,"&gt;0"),"")</f>
        <v>4</v>
      </c>
      <c r="I180" s="5">
        <f>IF(E180&gt;=120,COUNTIFS($B$4:B180,B180,$E$4:E180,"&gt;=120",$D$4:D180,"&gt;0"),"")</f>
        <v>9</v>
      </c>
      <c r="J180" s="22" t="str">
        <f t="shared" si="8"/>
        <v>خصم 50 % من اليوم</v>
      </c>
      <c r="K180" s="4">
        <f t="shared" si="9"/>
        <v>170</v>
      </c>
      <c r="L180" s="36">
        <f t="shared" si="10"/>
        <v>85</v>
      </c>
    </row>
    <row r="181" spans="1:12" x14ac:dyDescent="0.25">
      <c r="A181" s="2">
        <v>41346</v>
      </c>
      <c r="B181" s="13" t="s">
        <v>11</v>
      </c>
      <c r="C181" s="3">
        <v>0.34097222222222218</v>
      </c>
      <c r="D181" s="6">
        <f t="shared" si="11"/>
        <v>10.999999999999881</v>
      </c>
      <c r="E181" s="6">
        <f>SUMIF($B$3:B181,B181,$D$3:D181)</f>
        <v>300.99999999999847</v>
      </c>
      <c r="F181" s="39">
        <f>SUMIF($B$3:B180,B181,$D$3:D180)</f>
        <v>289.99999999999858</v>
      </c>
      <c r="G181" s="6">
        <f>IF(OR(D181=0,ISERROR(VALUE(I181))),0,IF(AND(E181&gt;=120,F181&lt;120),IF((E181-120)&gt;15,VLOOKUP(E181-135,شرائح,2),2),VLOOKUP(D181,شرائح,2)))</f>
        <v>2</v>
      </c>
      <c r="H181" s="6">
        <f>IF(AND(ISNUMBER(G181),E181&gt;=120),COUNTIFS($B$4:B181,B181,$G$4:G181,G181,$G$4:G181,"&gt;0",$D$4:D181,"&gt;0"),"")</f>
        <v>4</v>
      </c>
      <c r="I181" s="5">
        <f>IF(E181&gt;=120,COUNTIFS($B$4:B181,B181,$E$4:E181,"&gt;=120",$D$4:D181,"&gt;0"),"")</f>
        <v>9</v>
      </c>
      <c r="J181" s="22" t="str">
        <f t="shared" si="8"/>
        <v>خصم 50 % من اليوم</v>
      </c>
      <c r="K181" s="4">
        <f t="shared" si="9"/>
        <v>180</v>
      </c>
      <c r="L181" s="36">
        <f t="shared" si="10"/>
        <v>90</v>
      </c>
    </row>
    <row r="182" spans="1:12" x14ac:dyDescent="0.25">
      <c r="A182" s="2">
        <v>41346</v>
      </c>
      <c r="B182" s="13" t="s">
        <v>12</v>
      </c>
      <c r="C182" s="3">
        <v>0.35</v>
      </c>
      <c r="D182" s="6">
        <f t="shared" si="11"/>
        <v>23.999999999999915</v>
      </c>
      <c r="E182" s="6">
        <f>SUMIF($B$3:B182,B182,$D$3:D182)</f>
        <v>245.99999999999844</v>
      </c>
      <c r="F182" s="39">
        <f>SUMIF($B$3:B181,B182,$D$3:D181)</f>
        <v>221.99999999999852</v>
      </c>
      <c r="G182" s="6">
        <f>IF(OR(D182=0,ISERROR(VALUE(I182))),0,IF(AND(E182&gt;=120,F182&lt;120),IF((E182-120)&gt;15,VLOOKUP(E182-135,شرائح,2),2),VLOOKUP(D182,شرائح,2)))</f>
        <v>3</v>
      </c>
      <c r="H182" s="6">
        <f>IF(AND(ISNUMBER(G182),E182&gt;=120),COUNTIFS($B$4:B182,B182,$G$4:G182,G182,$G$4:G182,"&gt;0",$D$4:D182,"&gt;0"),"")</f>
        <v>3</v>
      </c>
      <c r="I182" s="5">
        <f>IF(E182&gt;=120,COUNTIFS($B$4:B182,B182,$E$4:E182,"&gt;=120",$D$4:D182,"&gt;0"),"")</f>
        <v>8</v>
      </c>
      <c r="J182" s="22" t="str">
        <f t="shared" si="8"/>
        <v>خصم 50 % من اليوم</v>
      </c>
      <c r="K182" s="4">
        <f t="shared" si="9"/>
        <v>190</v>
      </c>
      <c r="L182" s="36">
        <f t="shared" si="10"/>
        <v>95</v>
      </c>
    </row>
    <row r="183" spans="1:12" x14ac:dyDescent="0.25">
      <c r="A183" s="2">
        <v>41346</v>
      </c>
      <c r="B183" s="13" t="s">
        <v>13</v>
      </c>
      <c r="C183" s="3">
        <v>0.33749999999999997</v>
      </c>
      <c r="D183" s="6">
        <f t="shared" si="11"/>
        <v>5.9999999999998987</v>
      </c>
      <c r="E183" s="6">
        <f>SUMIF($B$3:B183,B183,$D$3:D183)</f>
        <v>242.99999999999832</v>
      </c>
      <c r="F183" s="39">
        <f>SUMIF($B$3:B182,B183,$D$3:D182)</f>
        <v>236.99999999999844</v>
      </c>
      <c r="G183" s="6">
        <f>IF(OR(D183=0,ISERROR(VALUE(I183))),0,IF(AND(E183&gt;=120,F183&lt;120),IF((E183-120)&gt;15,VLOOKUP(E183-135,شرائح,2),2),VLOOKUP(D183,شرائح,2)))</f>
        <v>2</v>
      </c>
      <c r="H183" s="6">
        <f>IF(AND(ISNUMBER(G183),E183&gt;=120),COUNTIFS($B$4:B183,B183,$G$4:G183,G183,$G$4:G183,"&gt;0",$D$4:D183,"&gt;0"),"")</f>
        <v>4</v>
      </c>
      <c r="I183" s="5">
        <f>IF(E183&gt;=120,COUNTIFS($B$4:B183,B183,$E$4:E183,"&gt;=120",$D$4:D183,"&gt;0"),"")</f>
        <v>7</v>
      </c>
      <c r="J183" s="22" t="str">
        <f t="shared" si="8"/>
        <v>خصم 50 % من اليوم</v>
      </c>
      <c r="K183" s="4">
        <f t="shared" si="9"/>
        <v>200</v>
      </c>
      <c r="L183" s="36">
        <f t="shared" si="10"/>
        <v>100</v>
      </c>
    </row>
    <row r="184" spans="1:12" x14ac:dyDescent="0.25">
      <c r="A184" s="2">
        <v>41346</v>
      </c>
      <c r="B184" s="13" t="s">
        <v>14</v>
      </c>
      <c r="C184" s="3">
        <v>0.34027777777777773</v>
      </c>
      <c r="D184" s="6">
        <f t="shared" si="11"/>
        <v>9.9999999999998845</v>
      </c>
      <c r="E184" s="6">
        <f>SUMIF($B$3:B184,B184,$D$3:D184)</f>
        <v>195.99999999999832</v>
      </c>
      <c r="F184" s="39">
        <f>SUMIF($B$3:B183,B184,$D$3:D183)</f>
        <v>185.99999999999844</v>
      </c>
      <c r="G184" s="6">
        <f>IF(OR(D184=0,ISERROR(VALUE(I184))),0,IF(AND(E184&gt;=120,F184&lt;120),IF((E184-120)&gt;15,VLOOKUP(E184-135,شرائح,2),2),VLOOKUP(D184,شرائح,2)))</f>
        <v>2</v>
      </c>
      <c r="H184" s="6">
        <f>IF(AND(ISNUMBER(G184),E184&gt;=120),COUNTIFS($B$4:B184,B184,$G$4:G184,G184,$G$4:G184,"&gt;0",$D$4:D184,"&gt;0"),"")</f>
        <v>7</v>
      </c>
      <c r="I184" s="5">
        <f>IF(E184&gt;=120,COUNTIFS($B$4:B184,B184,$E$4:E184,"&gt;=120",$D$4:D184,"&gt;0"),"")</f>
        <v>7</v>
      </c>
      <c r="J184" s="22" t="str">
        <f t="shared" si="8"/>
        <v>خصم 50 % من اليوم</v>
      </c>
      <c r="K184" s="4">
        <f t="shared" si="9"/>
        <v>210</v>
      </c>
      <c r="L184" s="36">
        <f t="shared" si="10"/>
        <v>105</v>
      </c>
    </row>
    <row r="185" spans="1:12" x14ac:dyDescent="0.25">
      <c r="A185" s="2">
        <v>41346</v>
      </c>
      <c r="B185" s="13" t="s">
        <v>15</v>
      </c>
      <c r="C185" s="3">
        <v>0.3479166666666666</v>
      </c>
      <c r="D185" s="6">
        <f t="shared" si="11"/>
        <v>20.999999999999844</v>
      </c>
      <c r="E185" s="6">
        <f>SUMIF($B$3:B185,B185,$D$3:D185)</f>
        <v>265.99999999999824</v>
      </c>
      <c r="F185" s="39">
        <f>SUMIF($B$3:B184,B185,$D$3:D184)</f>
        <v>244.99999999999841</v>
      </c>
      <c r="G185" s="6">
        <f>IF(OR(D185=0,ISERROR(VALUE(I185))),0,IF(AND(E185&gt;=120,F185&lt;120),IF((E185-120)&gt;15,VLOOKUP(E185-135,شرائح,2),2),VLOOKUP(D185,شرائح,2)))</f>
        <v>3</v>
      </c>
      <c r="H185" s="6">
        <f>IF(AND(ISNUMBER(G185),E185&gt;=120),COUNTIFS($B$4:B185,B185,$G$4:G185,G185,$G$4:G185,"&gt;0",$D$4:D185,"&gt;0"),"")</f>
        <v>5</v>
      </c>
      <c r="I185" s="5">
        <f>IF(E185&gt;=120,COUNTIFS($B$4:B185,B185,$E$4:E185,"&gt;=120",$D$4:D185,"&gt;0"),"")</f>
        <v>8</v>
      </c>
      <c r="J185" s="22" t="str">
        <f t="shared" si="8"/>
        <v>خصم اليوم بالكامل</v>
      </c>
      <c r="K185" s="4">
        <f t="shared" si="9"/>
        <v>220</v>
      </c>
      <c r="L185" s="36">
        <f t="shared" si="10"/>
        <v>220</v>
      </c>
    </row>
    <row r="186" spans="1:12" x14ac:dyDescent="0.25">
      <c r="A186" s="2">
        <v>41347</v>
      </c>
      <c r="B186" s="13" t="s">
        <v>3</v>
      </c>
      <c r="C186" s="3">
        <v>0.34027777777777773</v>
      </c>
      <c r="D186" s="6">
        <f t="shared" si="11"/>
        <v>9.9999999999998845</v>
      </c>
      <c r="E186" s="6">
        <f>SUMIF($B$3:B186,B186,$D$3:D186)</f>
        <v>243.99999999999835</v>
      </c>
      <c r="F186" s="39">
        <f>SUMIF($B$3:B185,B186,$D$3:D185)</f>
        <v>233.99999999999847</v>
      </c>
      <c r="G186" s="6">
        <f>IF(OR(D186=0,ISERROR(VALUE(I186))),0,IF(AND(E186&gt;=120,F186&lt;120),IF((E186-120)&gt;15,VLOOKUP(E186-135,شرائح,2),2),VLOOKUP(D186,شرائح,2)))</f>
        <v>2</v>
      </c>
      <c r="H186" s="6">
        <f>IF(AND(ISNUMBER(G186),E186&gt;=120),COUNTIFS($B$4:B186,B186,$G$4:G186,G186,$G$4:G186,"&gt;0",$D$4:D186,"&gt;0"),"")</f>
        <v>3</v>
      </c>
      <c r="I186" s="5">
        <f>IF(E186&gt;=120,COUNTIFS($B$4:B186,B186,$E$4:E186,"&gt;=120",$D$4:D186,"&gt;0"),"")</f>
        <v>7</v>
      </c>
      <c r="J186" s="22" t="str">
        <f t="shared" si="8"/>
        <v>خصم 25 % من اليوم</v>
      </c>
      <c r="K186" s="4">
        <f t="shared" si="9"/>
        <v>100</v>
      </c>
      <c r="L186" s="36">
        <f t="shared" si="10"/>
        <v>25</v>
      </c>
    </row>
    <row r="187" spans="1:12" x14ac:dyDescent="0.25">
      <c r="A187" s="2">
        <v>41347</v>
      </c>
      <c r="B187" s="13" t="s">
        <v>4</v>
      </c>
      <c r="C187" s="3">
        <v>0.33680555555555552</v>
      </c>
      <c r="D187" s="6">
        <f t="shared" si="11"/>
        <v>4.9999999999999023</v>
      </c>
      <c r="E187" s="6">
        <f>SUMIF($B$3:B187,B187,$D$3:D187)</f>
        <v>213.99999999999812</v>
      </c>
      <c r="F187" s="39">
        <f>SUMIF($B$3:B186,B187,$D$3:D186)</f>
        <v>208.99999999999821</v>
      </c>
      <c r="G187" s="6">
        <f>IF(OR(D187=0,ISERROR(VALUE(I187))),0,IF(AND(E187&gt;=120,F187&lt;120),IF((E187-120)&gt;15,VLOOKUP(E187-135,شرائح,2),2),VLOOKUP(D187,شرائح,2)))</f>
        <v>2</v>
      </c>
      <c r="H187" s="6">
        <f>IF(AND(ISNUMBER(G187),E187&gt;=120),COUNTIFS($B$4:B187,B187,$G$4:G187,G187,$G$4:G187,"&gt;0",$D$4:D187,"&gt;0"),"")</f>
        <v>7</v>
      </c>
      <c r="I187" s="5">
        <f>IF(E187&gt;=120,COUNTIFS($B$4:B187,B187,$E$4:E187,"&gt;=120",$D$4:D187,"&gt;0"),"")</f>
        <v>8</v>
      </c>
      <c r="J187" s="22" t="str">
        <f t="shared" si="8"/>
        <v>خصم 50 % من اليوم</v>
      </c>
      <c r="K187" s="4">
        <f t="shared" si="9"/>
        <v>110</v>
      </c>
      <c r="L187" s="36">
        <f t="shared" si="10"/>
        <v>55</v>
      </c>
    </row>
    <row r="188" spans="1:12" x14ac:dyDescent="0.25">
      <c r="A188" s="2">
        <v>41347</v>
      </c>
      <c r="B188" s="13" t="s">
        <v>5</v>
      </c>
      <c r="C188" s="3">
        <v>0.33749999999999997</v>
      </c>
      <c r="D188" s="6">
        <f t="shared" si="11"/>
        <v>5.9999999999998987</v>
      </c>
      <c r="E188" s="6">
        <f>SUMIF($B$3:B188,B188,$D$3:D188)</f>
        <v>224.99999999999824</v>
      </c>
      <c r="F188" s="39">
        <f>SUMIF($B$3:B187,B188,$D$3:D187)</f>
        <v>218.99999999999835</v>
      </c>
      <c r="G188" s="6">
        <f>IF(OR(D188=0,ISERROR(VALUE(I188))),0,IF(AND(E188&gt;=120,F188&lt;120),IF((E188-120)&gt;15,VLOOKUP(E188-135,شرائح,2),2),VLOOKUP(D188,شرائح,2)))</f>
        <v>2</v>
      </c>
      <c r="H188" s="6">
        <f>IF(AND(ISNUMBER(G188),E188&gt;=120),COUNTIFS($B$4:B188,B188,$G$4:G188,G188,$G$4:G188,"&gt;0",$D$4:D188,"&gt;0"),"")</f>
        <v>5</v>
      </c>
      <c r="I188" s="5">
        <f>IF(E188&gt;=120,COUNTIFS($B$4:B188,B188,$E$4:E188,"&gt;=120",$D$4:D188,"&gt;0"),"")</f>
        <v>8</v>
      </c>
      <c r="J188" s="22" t="str">
        <f t="shared" si="8"/>
        <v>خصم 50 % من اليوم</v>
      </c>
      <c r="K188" s="4">
        <f t="shared" si="9"/>
        <v>120</v>
      </c>
      <c r="L188" s="36">
        <f t="shared" si="10"/>
        <v>60</v>
      </c>
    </row>
    <row r="189" spans="1:12" x14ac:dyDescent="0.25">
      <c r="A189" s="2">
        <v>41347</v>
      </c>
      <c r="B189" s="13" t="s">
        <v>6</v>
      </c>
      <c r="C189" s="3">
        <v>0.3430555555555555</v>
      </c>
      <c r="D189" s="6">
        <f t="shared" si="11"/>
        <v>13.99999999999987</v>
      </c>
      <c r="E189" s="6">
        <f>SUMIF($B$3:B189,B189,$D$3:D189)</f>
        <v>261.99999999999824</v>
      </c>
      <c r="F189" s="39">
        <f>SUMIF($B$3:B188,B189,$D$3:D188)</f>
        <v>247.99999999999835</v>
      </c>
      <c r="G189" s="6">
        <f>IF(OR(D189=0,ISERROR(VALUE(I189))),0,IF(AND(E189&gt;=120,F189&lt;120),IF((E189-120)&gt;15,VLOOKUP(E189-135,شرائح,2),2),VLOOKUP(D189,شرائح,2)))</f>
        <v>2</v>
      </c>
      <c r="H189" s="6">
        <f>IF(AND(ISNUMBER(G189),E189&gt;=120),COUNTIFS($B$4:B189,B189,$G$4:G189,G189,$G$4:G189,"&gt;0",$D$4:D189,"&gt;0"),"")</f>
        <v>4</v>
      </c>
      <c r="I189" s="5">
        <f>IF(E189&gt;=120,COUNTIFS($B$4:B189,B189,$E$4:E189,"&gt;=120",$D$4:D189,"&gt;0"),"")</f>
        <v>9</v>
      </c>
      <c r="J189" s="22" t="str">
        <f t="shared" si="8"/>
        <v>خصم 50 % من اليوم</v>
      </c>
      <c r="K189" s="4">
        <f t="shared" si="9"/>
        <v>130</v>
      </c>
      <c r="L189" s="36">
        <f t="shared" si="10"/>
        <v>65</v>
      </c>
    </row>
    <row r="190" spans="1:12" x14ac:dyDescent="0.25">
      <c r="A190" s="2">
        <v>41347</v>
      </c>
      <c r="B190" s="13" t="s">
        <v>7</v>
      </c>
      <c r="C190" s="3">
        <v>0.35</v>
      </c>
      <c r="D190" s="6">
        <f t="shared" si="11"/>
        <v>23.999999999999915</v>
      </c>
      <c r="E190" s="6">
        <f>SUMIF($B$3:B190,B190,$D$3:D190)</f>
        <v>213.99999999999832</v>
      </c>
      <c r="F190" s="39">
        <f>SUMIF($B$3:B189,B190,$D$3:D189)</f>
        <v>189.99999999999841</v>
      </c>
      <c r="G190" s="6">
        <f>IF(OR(D190=0,ISERROR(VALUE(I190))),0,IF(AND(E190&gt;=120,F190&lt;120),IF((E190-120)&gt;15,VLOOKUP(E190-135,شرائح,2),2),VLOOKUP(D190,شرائح,2)))</f>
        <v>3</v>
      </c>
      <c r="H190" s="6">
        <f>IF(AND(ISNUMBER(G190),E190&gt;=120),COUNTIFS($B$4:B190,B190,$G$4:G190,G190,$G$4:G190,"&gt;0",$D$4:D190,"&gt;0"),"")</f>
        <v>2</v>
      </c>
      <c r="I190" s="5">
        <f>IF(E190&gt;=120,COUNTIFS($B$4:B190,B190,$E$4:E190,"&gt;=120",$D$4:D190,"&gt;0"),"")</f>
        <v>7</v>
      </c>
      <c r="J190" s="22" t="str">
        <f t="shared" si="8"/>
        <v>خصم 25 % من اليوم</v>
      </c>
      <c r="K190" s="4">
        <f t="shared" si="9"/>
        <v>140</v>
      </c>
      <c r="L190" s="36">
        <f t="shared" si="10"/>
        <v>35</v>
      </c>
    </row>
    <row r="191" spans="1:12" x14ac:dyDescent="0.25">
      <c r="A191" s="2">
        <v>41347</v>
      </c>
      <c r="B191" s="13" t="s">
        <v>8</v>
      </c>
      <c r="C191" s="3">
        <v>0.34236111111111106</v>
      </c>
      <c r="D191" s="6">
        <f t="shared" si="11"/>
        <v>12.999999999999874</v>
      </c>
      <c r="E191" s="6">
        <f>SUMIF($B$3:B191,B191,$D$3:D191)</f>
        <v>251.99999999999815</v>
      </c>
      <c r="F191" s="39">
        <f>SUMIF($B$3:B190,B191,$D$3:D190)</f>
        <v>238.99999999999827</v>
      </c>
      <c r="G191" s="6">
        <f>IF(OR(D191=0,ISERROR(VALUE(I191))),0,IF(AND(E191&gt;=120,F191&lt;120),IF((E191-120)&gt;15,VLOOKUP(E191-135,شرائح,2),2),VLOOKUP(D191,شرائح,2)))</f>
        <v>2</v>
      </c>
      <c r="H191" s="6">
        <f>IF(AND(ISNUMBER(G191),E191&gt;=120),COUNTIFS($B$4:B191,B191,$G$4:G191,G191,$G$4:G191,"&gt;0",$D$4:D191,"&gt;0"),"")</f>
        <v>9</v>
      </c>
      <c r="I191" s="5">
        <f>IF(E191&gt;=120,COUNTIFS($B$4:B191,B191,$E$4:E191,"&gt;=120",$D$4:D191,"&gt;0"),"")</f>
        <v>10</v>
      </c>
      <c r="J191" s="22" t="str">
        <f t="shared" si="8"/>
        <v>خصم 50 % من اليوم</v>
      </c>
      <c r="K191" s="4">
        <f t="shared" si="9"/>
        <v>150</v>
      </c>
      <c r="L191" s="36">
        <f t="shared" si="10"/>
        <v>75</v>
      </c>
    </row>
    <row r="192" spans="1:12" x14ac:dyDescent="0.25">
      <c r="A192" s="2">
        <v>41347</v>
      </c>
      <c r="B192" s="13" t="s">
        <v>9</v>
      </c>
      <c r="C192" s="3">
        <v>0.34027777777777773</v>
      </c>
      <c r="D192" s="6">
        <f t="shared" si="11"/>
        <v>9.9999999999998845</v>
      </c>
      <c r="E192" s="6">
        <f>SUMIF($B$3:B192,B192,$D$3:D192)</f>
        <v>253.99999999999815</v>
      </c>
      <c r="F192" s="39">
        <f>SUMIF($B$3:B191,B192,$D$3:D191)</f>
        <v>243.99999999999827</v>
      </c>
      <c r="G192" s="6">
        <f>IF(OR(D192=0,ISERROR(VALUE(I192))),0,IF(AND(E192&gt;=120,F192&lt;120),IF((E192-120)&gt;15,VLOOKUP(E192-135,شرائح,2),2),VLOOKUP(D192,شرائح,2)))</f>
        <v>2</v>
      </c>
      <c r="H192" s="6">
        <f>IF(AND(ISNUMBER(G192),E192&gt;=120),COUNTIFS($B$4:B192,B192,$G$4:G192,G192,$G$4:G192,"&gt;0",$D$4:D192,"&gt;0"),"")</f>
        <v>5</v>
      </c>
      <c r="I192" s="5">
        <f>IF(E192&gt;=120,COUNTIFS($B$4:B192,B192,$E$4:E192,"&gt;=120",$D$4:D192,"&gt;0"),"")</f>
        <v>9</v>
      </c>
      <c r="J192" s="22" t="str">
        <f t="shared" si="8"/>
        <v>خصم 50 % من اليوم</v>
      </c>
      <c r="K192" s="4">
        <f t="shared" si="9"/>
        <v>160</v>
      </c>
      <c r="L192" s="36">
        <f t="shared" si="10"/>
        <v>80</v>
      </c>
    </row>
    <row r="193" spans="1:12" x14ac:dyDescent="0.25">
      <c r="A193" s="2">
        <v>41347</v>
      </c>
      <c r="B193" s="13" t="s">
        <v>10</v>
      </c>
      <c r="C193" s="3">
        <v>0.33749999999999997</v>
      </c>
      <c r="D193" s="6">
        <f t="shared" si="11"/>
        <v>5.9999999999998987</v>
      </c>
      <c r="E193" s="6">
        <f>SUMIF($B$3:B193,B193,$D$3:D193)</f>
        <v>314.99999999999818</v>
      </c>
      <c r="F193" s="39">
        <f>SUMIF($B$3:B192,B193,$D$3:D192)</f>
        <v>308.99999999999829</v>
      </c>
      <c r="G193" s="6">
        <f>IF(OR(D193=0,ISERROR(VALUE(I193))),0,IF(AND(E193&gt;=120,F193&lt;120),IF((E193-120)&gt;15,VLOOKUP(E193-135,شرائح,2),2),VLOOKUP(D193,شرائح,2)))</f>
        <v>2</v>
      </c>
      <c r="H193" s="6">
        <f>IF(AND(ISNUMBER(G193),E193&gt;=120),COUNTIFS($B$4:B193,B193,$G$4:G193,G193,$G$4:G193,"&gt;0",$D$4:D193,"&gt;0"),"")</f>
        <v>5</v>
      </c>
      <c r="I193" s="5">
        <f>IF(E193&gt;=120,COUNTIFS($B$4:B193,B193,$E$4:E193,"&gt;=120",$D$4:D193,"&gt;0"),"")</f>
        <v>10</v>
      </c>
      <c r="J193" s="22" t="str">
        <f t="shared" si="8"/>
        <v>خصم 50 % من اليوم</v>
      </c>
      <c r="K193" s="4">
        <f t="shared" si="9"/>
        <v>170</v>
      </c>
      <c r="L193" s="36">
        <f t="shared" si="10"/>
        <v>85</v>
      </c>
    </row>
    <row r="194" spans="1:12" x14ac:dyDescent="0.25">
      <c r="A194" s="2">
        <v>41347</v>
      </c>
      <c r="B194" s="13" t="s">
        <v>11</v>
      </c>
      <c r="C194" s="3">
        <v>0.34097222222222218</v>
      </c>
      <c r="D194" s="6">
        <f t="shared" si="11"/>
        <v>10.999999999999881</v>
      </c>
      <c r="E194" s="6">
        <f>SUMIF($B$3:B194,B194,$D$3:D194)</f>
        <v>311.99999999999835</v>
      </c>
      <c r="F194" s="39">
        <f>SUMIF($B$3:B193,B194,$D$3:D193)</f>
        <v>300.99999999999847</v>
      </c>
      <c r="G194" s="6">
        <f>IF(OR(D194=0,ISERROR(VALUE(I194))),0,IF(AND(E194&gt;=120,F194&lt;120),IF((E194-120)&gt;15,VLOOKUP(E194-135,شرائح,2),2),VLOOKUP(D194,شرائح,2)))</f>
        <v>2</v>
      </c>
      <c r="H194" s="6">
        <f>IF(AND(ISNUMBER(G194),E194&gt;=120),COUNTIFS($B$4:B194,B194,$G$4:G194,G194,$G$4:G194,"&gt;0",$D$4:D194,"&gt;0"),"")</f>
        <v>5</v>
      </c>
      <c r="I194" s="5">
        <f>IF(E194&gt;=120,COUNTIFS($B$4:B194,B194,$E$4:E194,"&gt;=120",$D$4:D194,"&gt;0"),"")</f>
        <v>10</v>
      </c>
      <c r="J194" s="22" t="str">
        <f t="shared" si="8"/>
        <v>خصم 50 % من اليوم</v>
      </c>
      <c r="K194" s="4">
        <f t="shared" si="9"/>
        <v>180</v>
      </c>
      <c r="L194" s="36">
        <f t="shared" si="10"/>
        <v>90</v>
      </c>
    </row>
    <row r="195" spans="1:12" x14ac:dyDescent="0.25">
      <c r="A195" s="2">
        <v>41347</v>
      </c>
      <c r="B195" s="13" t="s">
        <v>12</v>
      </c>
      <c r="C195" s="3">
        <v>0.35</v>
      </c>
      <c r="D195" s="6">
        <f t="shared" si="11"/>
        <v>23.999999999999915</v>
      </c>
      <c r="E195" s="6">
        <f>SUMIF($B$3:B195,B195,$D$3:D195)</f>
        <v>269.99999999999835</v>
      </c>
      <c r="F195" s="39">
        <f>SUMIF($B$3:B194,B195,$D$3:D194)</f>
        <v>245.99999999999844</v>
      </c>
      <c r="G195" s="6">
        <f>IF(OR(D195=0,ISERROR(VALUE(I195))),0,IF(AND(E195&gt;=120,F195&lt;120),IF((E195-120)&gt;15,VLOOKUP(E195-135,شرائح,2),2),VLOOKUP(D195,شرائح,2)))</f>
        <v>3</v>
      </c>
      <c r="H195" s="6">
        <f>IF(AND(ISNUMBER(G195),E195&gt;=120),COUNTIFS($B$4:B195,B195,$G$4:G195,G195,$G$4:G195,"&gt;0",$D$4:D195,"&gt;0"),"")</f>
        <v>4</v>
      </c>
      <c r="I195" s="5">
        <f>IF(E195&gt;=120,COUNTIFS($B$4:B195,B195,$E$4:E195,"&gt;=120",$D$4:D195,"&gt;0"),"")</f>
        <v>9</v>
      </c>
      <c r="J195" s="22" t="str">
        <f t="shared" si="8"/>
        <v>خصم اليوم بالكامل</v>
      </c>
      <c r="K195" s="4">
        <f t="shared" si="9"/>
        <v>190</v>
      </c>
      <c r="L195" s="36">
        <f t="shared" si="10"/>
        <v>190</v>
      </c>
    </row>
    <row r="196" spans="1:12" x14ac:dyDescent="0.25">
      <c r="A196" s="2">
        <v>41347</v>
      </c>
      <c r="B196" s="13" t="s">
        <v>13</v>
      </c>
      <c r="C196" s="3">
        <v>0.34027777777777773</v>
      </c>
      <c r="D196" s="6">
        <f t="shared" si="11"/>
        <v>9.9999999999998845</v>
      </c>
      <c r="E196" s="6">
        <f>SUMIF($B$3:B196,B196,$D$3:D196)</f>
        <v>252.99999999999821</v>
      </c>
      <c r="F196" s="39">
        <f>SUMIF($B$3:B195,B196,$D$3:D195)</f>
        <v>242.99999999999832</v>
      </c>
      <c r="G196" s="6">
        <f>IF(OR(D196=0,ISERROR(VALUE(I196))),0,IF(AND(E196&gt;=120,F196&lt;120),IF((E196-120)&gt;15,VLOOKUP(E196-135,شرائح,2),2),VLOOKUP(D196,شرائح,2)))</f>
        <v>2</v>
      </c>
      <c r="H196" s="6">
        <f>IF(AND(ISNUMBER(G196),E196&gt;=120),COUNTIFS($B$4:B196,B196,$G$4:G196,G196,$G$4:G196,"&gt;0",$D$4:D196,"&gt;0"),"")</f>
        <v>5</v>
      </c>
      <c r="I196" s="5">
        <f>IF(E196&gt;=120,COUNTIFS($B$4:B196,B196,$E$4:E196,"&gt;=120",$D$4:D196,"&gt;0"),"")</f>
        <v>8</v>
      </c>
      <c r="J196" s="22" t="str">
        <f t="shared" ref="J196:J259" si="12">IF(E196&gt;=120,IF(F196&lt;120,IF(AND(I196=1,E196&lt;=135),"إنذار كتابى",VLOOKUP(G196*10+H196,جزاء,4)),VLOOKUP(G196*10+H196,جزاء,4)),"")</f>
        <v>خصم 50 % من اليوم</v>
      </c>
      <c r="K196" s="4">
        <f t="shared" ref="K196:K259" si="13">IF(LEN(J196)&gt;0,VLOOKUP(B196,أجور,2,0),"")</f>
        <v>200</v>
      </c>
      <c r="L196" s="36">
        <f t="shared" ref="L196:L259" si="14">IFERROR(IF(LEN(K196)&gt;0,VLOOKUP(J196,جزاءات,2,0)*K196,""),0)</f>
        <v>100</v>
      </c>
    </row>
    <row r="197" spans="1:12" x14ac:dyDescent="0.25">
      <c r="A197" s="2">
        <v>41347</v>
      </c>
      <c r="B197" s="13" t="s">
        <v>14</v>
      </c>
      <c r="C197" s="3">
        <v>0.33819444444444441</v>
      </c>
      <c r="D197" s="6">
        <f t="shared" ref="D197:D260" si="15">IF(C197-$C$1&lt;0,0,(C197-$C$1)*60*24)</f>
        <v>6.9999999999998952</v>
      </c>
      <c r="E197" s="6">
        <f>SUMIF($B$3:B197,B197,$D$3:D197)</f>
        <v>202.99999999999821</v>
      </c>
      <c r="F197" s="39">
        <f>SUMIF($B$3:B196,B197,$D$3:D196)</f>
        <v>195.99999999999832</v>
      </c>
      <c r="G197" s="6">
        <f>IF(OR(D197=0,ISERROR(VALUE(I197))),0,IF(AND(E197&gt;=120,F197&lt;120),IF((E197-120)&gt;15,VLOOKUP(E197-135,شرائح,2),2),VLOOKUP(D197,شرائح,2)))</f>
        <v>2</v>
      </c>
      <c r="H197" s="6">
        <f>IF(AND(ISNUMBER(G197),E197&gt;=120),COUNTIFS($B$4:B197,B197,$G$4:G197,G197,$G$4:G197,"&gt;0",$D$4:D197,"&gt;0"),"")</f>
        <v>8</v>
      </c>
      <c r="I197" s="5">
        <f>IF(E197&gt;=120,COUNTIFS($B$4:B197,B197,$E$4:E197,"&gt;=120",$D$4:D197,"&gt;0"),"")</f>
        <v>8</v>
      </c>
      <c r="J197" s="22" t="str">
        <f t="shared" si="12"/>
        <v>خصم 50 % من اليوم</v>
      </c>
      <c r="K197" s="4">
        <f t="shared" si="13"/>
        <v>210</v>
      </c>
      <c r="L197" s="36">
        <f t="shared" si="14"/>
        <v>105</v>
      </c>
    </row>
    <row r="198" spans="1:12" x14ac:dyDescent="0.25">
      <c r="A198" s="2">
        <v>41347</v>
      </c>
      <c r="B198" s="13" t="s">
        <v>15</v>
      </c>
      <c r="C198" s="3">
        <v>0.34652777777777771</v>
      </c>
      <c r="D198" s="6">
        <f t="shared" si="15"/>
        <v>18.999999999999851</v>
      </c>
      <c r="E198" s="6">
        <f>SUMIF($B$3:B198,B198,$D$3:D198)</f>
        <v>284.99999999999807</v>
      </c>
      <c r="F198" s="39">
        <f>SUMIF($B$3:B197,B198,$D$3:D197)</f>
        <v>265.99999999999824</v>
      </c>
      <c r="G198" s="6">
        <f>IF(OR(D198=0,ISERROR(VALUE(I198))),0,IF(AND(E198&gt;=120,F198&lt;120),IF((E198-120)&gt;15,VLOOKUP(E198-135,شرائح,2),2),VLOOKUP(D198,شرائح,2)))</f>
        <v>3</v>
      </c>
      <c r="H198" s="6">
        <f>IF(AND(ISNUMBER(G198),E198&gt;=120),COUNTIFS($B$4:B198,B198,$G$4:G198,G198,$G$4:G198,"&gt;0",$D$4:D198,"&gt;0"),"")</f>
        <v>6</v>
      </c>
      <c r="I198" s="5">
        <f>IF(E198&gt;=120,COUNTIFS($B$4:B198,B198,$E$4:E198,"&gt;=120",$D$4:D198,"&gt;0"),"")</f>
        <v>9</v>
      </c>
      <c r="J198" s="22" t="str">
        <f t="shared" si="12"/>
        <v>خصم اليوم بالكامل</v>
      </c>
      <c r="K198" s="4">
        <f t="shared" si="13"/>
        <v>220</v>
      </c>
      <c r="L198" s="36">
        <f t="shared" si="14"/>
        <v>220</v>
      </c>
    </row>
    <row r="199" spans="1:12" x14ac:dyDescent="0.25">
      <c r="A199" s="2">
        <v>41348</v>
      </c>
      <c r="B199" s="13" t="s">
        <v>3</v>
      </c>
      <c r="C199" s="3">
        <v>0.34513888888888883</v>
      </c>
      <c r="D199" s="6">
        <f t="shared" si="15"/>
        <v>16.999999999999858</v>
      </c>
      <c r="E199" s="6">
        <f>SUMIF($B$3:B199,B199,$D$3:D199)</f>
        <v>260.99999999999818</v>
      </c>
      <c r="F199" s="39">
        <f>SUMIF($B$3:B198,B199,$D$3:D198)</f>
        <v>243.99999999999835</v>
      </c>
      <c r="G199" s="6">
        <f>IF(OR(D199=0,ISERROR(VALUE(I199))),0,IF(AND(E199&gt;=120,F199&lt;120),IF((E199-120)&gt;15,VLOOKUP(E199-135,شرائح,2),2),VLOOKUP(D199,شرائح,2)))</f>
        <v>3</v>
      </c>
      <c r="H199" s="6">
        <f>IF(AND(ISNUMBER(G199),E199&gt;=120),COUNTIFS($B$4:B199,B199,$G$4:G199,G199,$G$4:G199,"&gt;0",$D$4:D199,"&gt;0"),"")</f>
        <v>5</v>
      </c>
      <c r="I199" s="5">
        <f>IF(E199&gt;=120,COUNTIFS($B$4:B199,B199,$E$4:E199,"&gt;=120",$D$4:D199,"&gt;0"),"")</f>
        <v>8</v>
      </c>
      <c r="J199" s="22" t="str">
        <f t="shared" si="12"/>
        <v>خصم اليوم بالكامل</v>
      </c>
      <c r="K199" s="4">
        <f t="shared" si="13"/>
        <v>100</v>
      </c>
      <c r="L199" s="36">
        <f t="shared" si="14"/>
        <v>100</v>
      </c>
    </row>
    <row r="200" spans="1:12" x14ac:dyDescent="0.25">
      <c r="A200" s="2">
        <v>41348</v>
      </c>
      <c r="B200" s="13" t="s">
        <v>4</v>
      </c>
      <c r="C200" s="3">
        <v>0.34861111111111109</v>
      </c>
      <c r="D200" s="6">
        <f t="shared" si="15"/>
        <v>21.999999999999922</v>
      </c>
      <c r="E200" s="6">
        <f>SUMIF($B$3:B200,B200,$D$3:D200)</f>
        <v>235.99999999999804</v>
      </c>
      <c r="F200" s="39">
        <f>SUMIF($B$3:B199,B200,$D$3:D199)</f>
        <v>213.99999999999812</v>
      </c>
      <c r="G200" s="6">
        <f>IF(OR(D200=0,ISERROR(VALUE(I200))),0,IF(AND(E200&gt;=120,F200&lt;120),IF((E200-120)&gt;15,VLOOKUP(E200-135,شرائح,2),2),VLOOKUP(D200,شرائح,2)))</f>
        <v>3</v>
      </c>
      <c r="H200" s="6">
        <f>IF(AND(ISNUMBER(G200),E200&gt;=120),COUNTIFS($B$4:B200,B200,$G$4:G200,G200,$G$4:G200,"&gt;0",$D$4:D200,"&gt;0"),"")</f>
        <v>2</v>
      </c>
      <c r="I200" s="5">
        <f>IF(E200&gt;=120,COUNTIFS($B$4:B200,B200,$E$4:E200,"&gt;=120",$D$4:D200,"&gt;0"),"")</f>
        <v>9</v>
      </c>
      <c r="J200" s="22" t="str">
        <f t="shared" si="12"/>
        <v>خصم 25 % من اليوم</v>
      </c>
      <c r="K200" s="4">
        <f t="shared" si="13"/>
        <v>110</v>
      </c>
      <c r="L200" s="36">
        <f t="shared" si="14"/>
        <v>27.5</v>
      </c>
    </row>
    <row r="201" spans="1:12" x14ac:dyDescent="0.25">
      <c r="A201" s="2">
        <v>41348</v>
      </c>
      <c r="B201" s="13" t="s">
        <v>5</v>
      </c>
      <c r="C201" s="3">
        <v>0.34513888888888883</v>
      </c>
      <c r="D201" s="6">
        <f t="shared" si="15"/>
        <v>16.999999999999858</v>
      </c>
      <c r="E201" s="6">
        <f>SUMIF($B$3:B201,B201,$D$3:D201)</f>
        <v>241.9999999999981</v>
      </c>
      <c r="F201" s="39">
        <f>SUMIF($B$3:B200,B201,$D$3:D200)</f>
        <v>224.99999999999824</v>
      </c>
      <c r="G201" s="6">
        <f>IF(OR(D201=0,ISERROR(VALUE(I201))),0,IF(AND(E201&gt;=120,F201&lt;120),IF((E201-120)&gt;15,VLOOKUP(E201-135,شرائح,2),2),VLOOKUP(D201,شرائح,2)))</f>
        <v>3</v>
      </c>
      <c r="H201" s="6">
        <f>IF(AND(ISNUMBER(G201),E201&gt;=120),COUNTIFS($B$4:B201,B201,$G$4:G201,G201,$G$4:G201,"&gt;0",$D$4:D201,"&gt;0"),"")</f>
        <v>4</v>
      </c>
      <c r="I201" s="5">
        <f>IF(E201&gt;=120,COUNTIFS($B$4:B201,B201,$E$4:E201,"&gt;=120",$D$4:D201,"&gt;0"),"")</f>
        <v>9</v>
      </c>
      <c r="J201" s="22" t="str">
        <f t="shared" si="12"/>
        <v>خصم اليوم بالكامل</v>
      </c>
      <c r="K201" s="4">
        <f t="shared" si="13"/>
        <v>120</v>
      </c>
      <c r="L201" s="36">
        <f t="shared" si="14"/>
        <v>120</v>
      </c>
    </row>
    <row r="202" spans="1:12" x14ac:dyDescent="0.25">
      <c r="A202" s="2">
        <v>41348</v>
      </c>
      <c r="B202" s="13" t="s">
        <v>6</v>
      </c>
      <c r="C202" s="3">
        <v>0.33958333333333329</v>
      </c>
      <c r="D202" s="6">
        <f t="shared" si="15"/>
        <v>8.9999999999998881</v>
      </c>
      <c r="E202" s="6">
        <f>SUMIF($B$3:B202,B202,$D$3:D202)</f>
        <v>270.99999999999812</v>
      </c>
      <c r="F202" s="39">
        <f>SUMIF($B$3:B201,B202,$D$3:D201)</f>
        <v>261.99999999999824</v>
      </c>
      <c r="G202" s="6">
        <f>IF(OR(D202=0,ISERROR(VALUE(I202))),0,IF(AND(E202&gt;=120,F202&lt;120),IF((E202-120)&gt;15,VLOOKUP(E202-135,شرائح,2),2),VLOOKUP(D202,شرائح,2)))</f>
        <v>2</v>
      </c>
      <c r="H202" s="6">
        <f>IF(AND(ISNUMBER(G202),E202&gt;=120),COUNTIFS($B$4:B202,B202,$G$4:G202,G202,$G$4:G202,"&gt;0",$D$4:D202,"&gt;0"),"")</f>
        <v>5</v>
      </c>
      <c r="I202" s="5">
        <f>IF(E202&gt;=120,COUNTIFS($B$4:B202,B202,$E$4:E202,"&gt;=120",$D$4:D202,"&gt;0"),"")</f>
        <v>10</v>
      </c>
      <c r="J202" s="22" t="str">
        <f t="shared" si="12"/>
        <v>خصم 50 % من اليوم</v>
      </c>
      <c r="K202" s="4">
        <f t="shared" si="13"/>
        <v>130</v>
      </c>
      <c r="L202" s="36">
        <f t="shared" si="14"/>
        <v>65</v>
      </c>
    </row>
    <row r="203" spans="1:12" x14ac:dyDescent="0.25">
      <c r="A203" s="2">
        <v>41348</v>
      </c>
      <c r="B203" s="13" t="s">
        <v>7</v>
      </c>
      <c r="C203" s="3">
        <v>0.34236111111111106</v>
      </c>
      <c r="D203" s="6">
        <f t="shared" si="15"/>
        <v>12.999999999999874</v>
      </c>
      <c r="E203" s="6">
        <f>SUMIF($B$3:B203,B203,$D$3:D203)</f>
        <v>226.99999999999821</v>
      </c>
      <c r="F203" s="39">
        <f>SUMIF($B$3:B202,B203,$D$3:D202)</f>
        <v>213.99999999999832</v>
      </c>
      <c r="G203" s="6">
        <f>IF(OR(D203=0,ISERROR(VALUE(I203))),0,IF(AND(E203&gt;=120,F203&lt;120),IF((E203-120)&gt;15,VLOOKUP(E203-135,شرائح,2),2),VLOOKUP(D203,شرائح,2)))</f>
        <v>2</v>
      </c>
      <c r="H203" s="6">
        <f>IF(AND(ISNUMBER(G203),E203&gt;=120),COUNTIFS($B$4:B203,B203,$G$4:G203,G203,$G$4:G203,"&gt;0",$D$4:D203,"&gt;0"),"")</f>
        <v>6</v>
      </c>
      <c r="I203" s="5">
        <f>IF(E203&gt;=120,COUNTIFS($B$4:B203,B203,$E$4:E203,"&gt;=120",$D$4:D203,"&gt;0"),"")</f>
        <v>8</v>
      </c>
      <c r="J203" s="22" t="str">
        <f t="shared" si="12"/>
        <v>خصم 50 % من اليوم</v>
      </c>
      <c r="K203" s="4">
        <f t="shared" si="13"/>
        <v>140</v>
      </c>
      <c r="L203" s="36">
        <f t="shared" si="14"/>
        <v>70</v>
      </c>
    </row>
    <row r="204" spans="1:12" x14ac:dyDescent="0.25">
      <c r="A204" s="2">
        <v>41348</v>
      </c>
      <c r="B204" s="13" t="s">
        <v>8</v>
      </c>
      <c r="C204" s="3">
        <v>0.33958333333333329</v>
      </c>
      <c r="D204" s="6">
        <f t="shared" si="15"/>
        <v>8.9999999999998881</v>
      </c>
      <c r="E204" s="6">
        <f>SUMIF($B$3:B204,B204,$D$3:D204)</f>
        <v>260.99999999999807</v>
      </c>
      <c r="F204" s="39">
        <f>SUMIF($B$3:B203,B204,$D$3:D203)</f>
        <v>251.99999999999815</v>
      </c>
      <c r="G204" s="6">
        <f>IF(OR(D204=0,ISERROR(VALUE(I204))),0,IF(AND(E204&gt;=120,F204&lt;120),IF((E204-120)&gt;15,VLOOKUP(E204-135,شرائح,2),2),VLOOKUP(D204,شرائح,2)))</f>
        <v>2</v>
      </c>
      <c r="H204" s="6">
        <f>IF(AND(ISNUMBER(G204),E204&gt;=120),COUNTIFS($B$4:B204,B204,$G$4:G204,G204,$G$4:G204,"&gt;0",$D$4:D204,"&gt;0"),"")</f>
        <v>10</v>
      </c>
      <c r="I204" s="5">
        <f>IF(E204&gt;=120,COUNTIFS($B$4:B204,B204,$E$4:E204,"&gt;=120",$D$4:D204,"&gt;0"),"")</f>
        <v>11</v>
      </c>
      <c r="J204" s="22" t="str">
        <f t="shared" si="12"/>
        <v>خصم 50 % من اليوم</v>
      </c>
      <c r="K204" s="4">
        <f t="shared" si="13"/>
        <v>150</v>
      </c>
      <c r="L204" s="36">
        <f t="shared" si="14"/>
        <v>75</v>
      </c>
    </row>
    <row r="205" spans="1:12" x14ac:dyDescent="0.25">
      <c r="A205" s="2">
        <v>41348</v>
      </c>
      <c r="B205" s="13" t="s">
        <v>9</v>
      </c>
      <c r="C205" s="3">
        <v>0.35</v>
      </c>
      <c r="D205" s="6">
        <f t="shared" si="15"/>
        <v>23.999999999999915</v>
      </c>
      <c r="E205" s="6">
        <f>SUMIF($B$3:B205,B205,$D$3:D205)</f>
        <v>277.99999999999807</v>
      </c>
      <c r="F205" s="39">
        <f>SUMIF($B$3:B204,B205,$D$3:D204)</f>
        <v>253.99999999999815</v>
      </c>
      <c r="G205" s="6">
        <f>IF(OR(D205=0,ISERROR(VALUE(I205))),0,IF(AND(E205&gt;=120,F205&lt;120),IF((E205-120)&gt;15,VLOOKUP(E205-135,شرائح,2),2),VLOOKUP(D205,شرائح,2)))</f>
        <v>3</v>
      </c>
      <c r="H205" s="6">
        <f>IF(AND(ISNUMBER(G205),E205&gt;=120),COUNTIFS($B$4:B205,B205,$G$4:G205,G205,$G$4:G205,"&gt;0",$D$4:D205,"&gt;0"),"")</f>
        <v>5</v>
      </c>
      <c r="I205" s="5">
        <f>IF(E205&gt;=120,COUNTIFS($B$4:B205,B205,$E$4:E205,"&gt;=120",$D$4:D205,"&gt;0"),"")</f>
        <v>10</v>
      </c>
      <c r="J205" s="22" t="str">
        <f t="shared" si="12"/>
        <v>خصم اليوم بالكامل</v>
      </c>
      <c r="K205" s="4">
        <f t="shared" si="13"/>
        <v>160</v>
      </c>
      <c r="L205" s="36">
        <f t="shared" si="14"/>
        <v>160</v>
      </c>
    </row>
    <row r="206" spans="1:12" x14ac:dyDescent="0.25">
      <c r="A206" s="2">
        <v>41348</v>
      </c>
      <c r="B206" s="13" t="s">
        <v>10</v>
      </c>
      <c r="C206" s="3">
        <v>0.3430555555555555</v>
      </c>
      <c r="D206" s="6">
        <f t="shared" si="15"/>
        <v>13.99999999999987</v>
      </c>
      <c r="E206" s="6">
        <f>SUMIF($B$3:B206,B206,$D$3:D206)</f>
        <v>328.99999999999807</v>
      </c>
      <c r="F206" s="39">
        <f>SUMIF($B$3:B205,B206,$D$3:D205)</f>
        <v>314.99999999999818</v>
      </c>
      <c r="G206" s="6">
        <f>IF(OR(D206=0,ISERROR(VALUE(I206))),0,IF(AND(E206&gt;=120,F206&lt;120),IF((E206-120)&gt;15,VLOOKUP(E206-135,شرائح,2),2),VLOOKUP(D206,شرائح,2)))</f>
        <v>2</v>
      </c>
      <c r="H206" s="6">
        <f>IF(AND(ISNUMBER(G206),E206&gt;=120),COUNTIFS($B$4:B206,B206,$G$4:G206,G206,$G$4:G206,"&gt;0",$D$4:D206,"&gt;0"),"")</f>
        <v>6</v>
      </c>
      <c r="I206" s="5">
        <f>IF(E206&gt;=120,COUNTIFS($B$4:B206,B206,$E$4:E206,"&gt;=120",$D$4:D206,"&gt;0"),"")</f>
        <v>11</v>
      </c>
      <c r="J206" s="22" t="str">
        <f t="shared" si="12"/>
        <v>خصم 50 % من اليوم</v>
      </c>
      <c r="K206" s="4">
        <f t="shared" si="13"/>
        <v>170</v>
      </c>
      <c r="L206" s="36">
        <f t="shared" si="14"/>
        <v>85</v>
      </c>
    </row>
    <row r="207" spans="1:12" x14ac:dyDescent="0.25">
      <c r="A207" s="2">
        <v>41348</v>
      </c>
      <c r="B207" s="13" t="s">
        <v>11</v>
      </c>
      <c r="C207" s="3">
        <v>0.34583333333333327</v>
      </c>
      <c r="D207" s="6">
        <f t="shared" si="15"/>
        <v>17.999999999999858</v>
      </c>
      <c r="E207" s="6">
        <f>SUMIF($B$3:B207,B207,$D$3:D207)</f>
        <v>329.99999999999818</v>
      </c>
      <c r="F207" s="39">
        <f>SUMIF($B$3:B206,B207,$D$3:D206)</f>
        <v>311.99999999999835</v>
      </c>
      <c r="G207" s="6">
        <f>IF(OR(D207=0,ISERROR(VALUE(I207))),0,IF(AND(E207&gt;=120,F207&lt;120),IF((E207-120)&gt;15,VLOOKUP(E207-135,شرائح,2),2),VLOOKUP(D207,شرائح,2)))</f>
        <v>3</v>
      </c>
      <c r="H207" s="6">
        <f>IF(AND(ISNUMBER(G207),E207&gt;=120),COUNTIFS($B$4:B207,B207,$G$4:G207,G207,$G$4:G207,"&gt;0",$D$4:D207,"&gt;0"),"")</f>
        <v>6</v>
      </c>
      <c r="I207" s="5">
        <f>IF(E207&gt;=120,COUNTIFS($B$4:B207,B207,$E$4:E207,"&gt;=120",$D$4:D207,"&gt;0"),"")</f>
        <v>11</v>
      </c>
      <c r="J207" s="22" t="str">
        <f t="shared" si="12"/>
        <v>خصم اليوم بالكامل</v>
      </c>
      <c r="K207" s="4">
        <f t="shared" si="13"/>
        <v>180</v>
      </c>
      <c r="L207" s="36">
        <f t="shared" si="14"/>
        <v>180</v>
      </c>
    </row>
    <row r="208" spans="1:12" x14ac:dyDescent="0.25">
      <c r="A208" s="2">
        <v>41348</v>
      </c>
      <c r="B208" s="13" t="s">
        <v>12</v>
      </c>
      <c r="C208" s="3">
        <v>0.34027777777777773</v>
      </c>
      <c r="D208" s="6">
        <f t="shared" si="15"/>
        <v>9.9999999999998845</v>
      </c>
      <c r="E208" s="6">
        <f>SUMIF($B$3:B208,B208,$D$3:D208)</f>
        <v>279.99999999999824</v>
      </c>
      <c r="F208" s="39">
        <f>SUMIF($B$3:B207,B208,$D$3:D207)</f>
        <v>269.99999999999835</v>
      </c>
      <c r="G208" s="6">
        <f>IF(OR(D208=0,ISERROR(VALUE(I208))),0,IF(AND(E208&gt;=120,F208&lt;120),IF((E208-120)&gt;15,VLOOKUP(E208-135,شرائح,2),2),VLOOKUP(D208,شرائح,2)))</f>
        <v>2</v>
      </c>
      <c r="H208" s="6">
        <f>IF(AND(ISNUMBER(G208),E208&gt;=120),COUNTIFS($B$4:B208,B208,$G$4:G208,G208,$G$4:G208,"&gt;0",$D$4:D208,"&gt;0"),"")</f>
        <v>6</v>
      </c>
      <c r="I208" s="5">
        <f>IF(E208&gt;=120,COUNTIFS($B$4:B208,B208,$E$4:E208,"&gt;=120",$D$4:D208,"&gt;0"),"")</f>
        <v>10</v>
      </c>
      <c r="J208" s="22" t="str">
        <f t="shared" si="12"/>
        <v>خصم 50 % من اليوم</v>
      </c>
      <c r="K208" s="4">
        <f t="shared" si="13"/>
        <v>190</v>
      </c>
      <c r="L208" s="36">
        <f t="shared" si="14"/>
        <v>95</v>
      </c>
    </row>
    <row r="209" spans="1:12" x14ac:dyDescent="0.25">
      <c r="A209" s="2">
        <v>41348</v>
      </c>
      <c r="B209" s="13" t="s">
        <v>13</v>
      </c>
      <c r="C209" s="3">
        <v>0.35069444444444442</v>
      </c>
      <c r="D209" s="6">
        <f t="shared" si="15"/>
        <v>24.999999999999911</v>
      </c>
      <c r="E209" s="6">
        <f>SUMIF($B$3:B209,B209,$D$3:D209)</f>
        <v>277.99999999999812</v>
      </c>
      <c r="F209" s="39">
        <f>SUMIF($B$3:B208,B209,$D$3:D208)</f>
        <v>252.99999999999821</v>
      </c>
      <c r="G209" s="6">
        <f>IF(OR(D209=0,ISERROR(VALUE(I209))),0,IF(AND(E209&gt;=120,F209&lt;120),IF((E209-120)&gt;15,VLOOKUP(E209-135,شرائح,2),2),VLOOKUP(D209,شرائح,2)))</f>
        <v>3</v>
      </c>
      <c r="H209" s="6">
        <f>IF(AND(ISNUMBER(G209),E209&gt;=120),COUNTIFS($B$4:B209,B209,$G$4:G209,G209,$G$4:G209,"&gt;0",$D$4:D209,"&gt;0"),"")</f>
        <v>4</v>
      </c>
      <c r="I209" s="5">
        <f>IF(E209&gt;=120,COUNTIFS($B$4:B209,B209,$E$4:E209,"&gt;=120",$D$4:D209,"&gt;0"),"")</f>
        <v>9</v>
      </c>
      <c r="J209" s="22" t="str">
        <f t="shared" si="12"/>
        <v>خصم اليوم بالكامل</v>
      </c>
      <c r="K209" s="4">
        <f t="shared" si="13"/>
        <v>200</v>
      </c>
      <c r="L209" s="36">
        <f t="shared" si="14"/>
        <v>200</v>
      </c>
    </row>
    <row r="210" spans="1:12" x14ac:dyDescent="0.25">
      <c r="A210" s="2">
        <v>41348</v>
      </c>
      <c r="B210" s="13" t="s">
        <v>14</v>
      </c>
      <c r="C210" s="3">
        <v>0.34374999999999994</v>
      </c>
      <c r="D210" s="6">
        <f t="shared" si="15"/>
        <v>14.999999999999867</v>
      </c>
      <c r="E210" s="6">
        <f>SUMIF($B$3:B210,B210,$D$3:D210)</f>
        <v>217.99999999999807</v>
      </c>
      <c r="F210" s="39">
        <f>SUMIF($B$3:B209,B210,$D$3:D209)</f>
        <v>202.99999999999821</v>
      </c>
      <c r="G210" s="6">
        <f>IF(OR(D210=0,ISERROR(VALUE(I210))),0,IF(AND(E210&gt;=120,F210&lt;120),IF((E210-120)&gt;15,VLOOKUP(E210-135,شرائح,2),2),VLOOKUP(D210,شرائح,2)))</f>
        <v>2</v>
      </c>
      <c r="H210" s="6">
        <f>IF(AND(ISNUMBER(G210),E210&gt;=120),COUNTIFS($B$4:B210,B210,$G$4:G210,G210,$G$4:G210,"&gt;0",$D$4:D210,"&gt;0"),"")</f>
        <v>9</v>
      </c>
      <c r="I210" s="5">
        <f>IF(E210&gt;=120,COUNTIFS($B$4:B210,B210,$E$4:E210,"&gt;=120",$D$4:D210,"&gt;0"),"")</f>
        <v>9</v>
      </c>
      <c r="J210" s="22" t="str">
        <f t="shared" si="12"/>
        <v>خصم 50 % من اليوم</v>
      </c>
      <c r="K210" s="4">
        <f t="shared" si="13"/>
        <v>210</v>
      </c>
      <c r="L210" s="36">
        <f t="shared" si="14"/>
        <v>105</v>
      </c>
    </row>
    <row r="211" spans="1:12" x14ac:dyDescent="0.25">
      <c r="A211" s="2">
        <v>41348</v>
      </c>
      <c r="B211" s="13" t="s">
        <v>15</v>
      </c>
      <c r="C211" s="3">
        <v>0.34444444444444439</v>
      </c>
      <c r="D211" s="6">
        <f t="shared" si="15"/>
        <v>15.999999999999863</v>
      </c>
      <c r="E211" s="6">
        <f>SUMIF($B$3:B211,B211,$D$3:D211)</f>
        <v>300.99999999999795</v>
      </c>
      <c r="F211" s="39">
        <f>SUMIF($B$3:B210,B211,$D$3:D210)</f>
        <v>284.99999999999807</v>
      </c>
      <c r="G211" s="6">
        <f>IF(OR(D211=0,ISERROR(VALUE(I211))),0,IF(AND(E211&gt;=120,F211&lt;120),IF((E211-120)&gt;15,VLOOKUP(E211-135,شرائح,2),2),VLOOKUP(D211,شرائح,2)))</f>
        <v>2</v>
      </c>
      <c r="H211" s="6">
        <f>IF(AND(ISNUMBER(G211),E211&gt;=120),COUNTIFS($B$4:B211,B211,$G$4:G211,G211,$G$4:G211,"&gt;0",$D$4:D211,"&gt;0"),"")</f>
        <v>4</v>
      </c>
      <c r="I211" s="5">
        <f>IF(E211&gt;=120,COUNTIFS($B$4:B211,B211,$E$4:E211,"&gt;=120",$D$4:D211,"&gt;0"),"")</f>
        <v>10</v>
      </c>
      <c r="J211" s="22" t="str">
        <f t="shared" si="12"/>
        <v>خصم 50 % من اليوم</v>
      </c>
      <c r="K211" s="4">
        <f t="shared" si="13"/>
        <v>220</v>
      </c>
      <c r="L211" s="36">
        <f t="shared" si="14"/>
        <v>110</v>
      </c>
    </row>
    <row r="212" spans="1:12" x14ac:dyDescent="0.25">
      <c r="A212" s="2">
        <v>41349</v>
      </c>
      <c r="B212" s="13" t="s">
        <v>3</v>
      </c>
      <c r="C212" s="3">
        <v>0.3479166666666666</v>
      </c>
      <c r="D212" s="6">
        <f t="shared" si="15"/>
        <v>20.999999999999844</v>
      </c>
      <c r="E212" s="6">
        <f>SUMIF($B$3:B212,B212,$D$3:D212)</f>
        <v>281.99999999999801</v>
      </c>
      <c r="F212" s="39">
        <f>SUMIF($B$3:B211,B212,$D$3:D211)</f>
        <v>260.99999999999818</v>
      </c>
      <c r="G212" s="6">
        <f>IF(OR(D212=0,ISERROR(VALUE(I212))),0,IF(AND(E212&gt;=120,F212&lt;120),IF((E212-120)&gt;15,VLOOKUP(E212-135,شرائح,2),2),VLOOKUP(D212,شرائح,2)))</f>
        <v>3</v>
      </c>
      <c r="H212" s="6">
        <f>IF(AND(ISNUMBER(G212),E212&gt;=120),COUNTIFS($B$4:B212,B212,$G$4:G212,G212,$G$4:G212,"&gt;0",$D$4:D212,"&gt;0"),"")</f>
        <v>6</v>
      </c>
      <c r="I212" s="5">
        <f>IF(E212&gt;=120,COUNTIFS($B$4:B212,B212,$E$4:E212,"&gt;=120",$D$4:D212,"&gt;0"),"")</f>
        <v>9</v>
      </c>
      <c r="J212" s="22" t="str">
        <f t="shared" si="12"/>
        <v>خصم اليوم بالكامل</v>
      </c>
      <c r="K212" s="4">
        <f t="shared" si="13"/>
        <v>100</v>
      </c>
      <c r="L212" s="36">
        <f t="shared" si="14"/>
        <v>100</v>
      </c>
    </row>
    <row r="213" spans="1:12" x14ac:dyDescent="0.25">
      <c r="A213" s="2">
        <v>41349</v>
      </c>
      <c r="B213" s="13" t="s">
        <v>4</v>
      </c>
      <c r="C213" s="3">
        <v>0.33680555555555552</v>
      </c>
      <c r="D213" s="6">
        <f t="shared" si="15"/>
        <v>4.9999999999999023</v>
      </c>
      <c r="E213" s="6">
        <f>SUMIF($B$3:B213,B213,$D$3:D213)</f>
        <v>240.99999999999795</v>
      </c>
      <c r="F213" s="39">
        <f>SUMIF($B$3:B212,B213,$D$3:D212)</f>
        <v>235.99999999999804</v>
      </c>
      <c r="G213" s="6">
        <f>IF(OR(D213=0,ISERROR(VALUE(I213))),0,IF(AND(E213&gt;=120,F213&lt;120),IF((E213-120)&gt;15,VLOOKUP(E213-135,شرائح,2),2),VLOOKUP(D213,شرائح,2)))</f>
        <v>2</v>
      </c>
      <c r="H213" s="6">
        <f>IF(AND(ISNUMBER(G213),E213&gt;=120),COUNTIFS($B$4:B213,B213,$G$4:G213,G213,$G$4:G213,"&gt;0",$D$4:D213,"&gt;0"),"")</f>
        <v>8</v>
      </c>
      <c r="I213" s="5">
        <f>IF(E213&gt;=120,COUNTIFS($B$4:B213,B213,$E$4:E213,"&gt;=120",$D$4:D213,"&gt;0"),"")</f>
        <v>10</v>
      </c>
      <c r="J213" s="22" t="str">
        <f t="shared" si="12"/>
        <v>خصم 50 % من اليوم</v>
      </c>
      <c r="K213" s="4">
        <f t="shared" si="13"/>
        <v>110</v>
      </c>
      <c r="L213" s="36">
        <f t="shared" si="14"/>
        <v>55</v>
      </c>
    </row>
    <row r="214" spans="1:12" x14ac:dyDescent="0.25">
      <c r="A214" s="2">
        <v>41349</v>
      </c>
      <c r="B214" s="13" t="s">
        <v>5</v>
      </c>
      <c r="C214" s="3">
        <v>0.3430555555555555</v>
      </c>
      <c r="D214" s="6">
        <f t="shared" si="15"/>
        <v>13.99999999999987</v>
      </c>
      <c r="E214" s="6">
        <f>SUMIF($B$3:B214,B214,$D$3:D214)</f>
        <v>255.99999999999795</v>
      </c>
      <c r="F214" s="39">
        <f>SUMIF($B$3:B213,B214,$D$3:D213)</f>
        <v>241.9999999999981</v>
      </c>
      <c r="G214" s="6">
        <f>IF(OR(D214=0,ISERROR(VALUE(I214))),0,IF(AND(E214&gt;=120,F214&lt;120),IF((E214-120)&gt;15,VLOOKUP(E214-135,شرائح,2),2),VLOOKUP(D214,شرائح,2)))</f>
        <v>2</v>
      </c>
      <c r="H214" s="6">
        <f>IF(AND(ISNUMBER(G214),E214&gt;=120),COUNTIFS($B$4:B214,B214,$G$4:G214,G214,$G$4:G214,"&gt;0",$D$4:D214,"&gt;0"),"")</f>
        <v>6</v>
      </c>
      <c r="I214" s="5">
        <f>IF(E214&gt;=120,COUNTIFS($B$4:B214,B214,$E$4:E214,"&gt;=120",$D$4:D214,"&gt;0"),"")</f>
        <v>10</v>
      </c>
      <c r="J214" s="22" t="str">
        <f t="shared" si="12"/>
        <v>خصم 50 % من اليوم</v>
      </c>
      <c r="K214" s="4">
        <f t="shared" si="13"/>
        <v>120</v>
      </c>
      <c r="L214" s="36">
        <f t="shared" si="14"/>
        <v>60</v>
      </c>
    </row>
    <row r="215" spans="1:12" x14ac:dyDescent="0.25">
      <c r="A215" s="2">
        <v>41349</v>
      </c>
      <c r="B215" s="13" t="s">
        <v>6</v>
      </c>
      <c r="C215" s="3">
        <v>0.34166666666666662</v>
      </c>
      <c r="D215" s="6">
        <f t="shared" si="15"/>
        <v>11.999999999999877</v>
      </c>
      <c r="E215" s="6">
        <f>SUMIF($B$3:B215,B215,$D$3:D215)</f>
        <v>282.99999999999801</v>
      </c>
      <c r="F215" s="39">
        <f>SUMIF($B$3:B214,B215,$D$3:D214)</f>
        <v>270.99999999999812</v>
      </c>
      <c r="G215" s="6">
        <f>IF(OR(D215=0,ISERROR(VALUE(I215))),0,IF(AND(E215&gt;=120,F215&lt;120),IF((E215-120)&gt;15,VLOOKUP(E215-135,شرائح,2),2),VLOOKUP(D215,شرائح,2)))</f>
        <v>2</v>
      </c>
      <c r="H215" s="6">
        <f>IF(AND(ISNUMBER(G215),E215&gt;=120),COUNTIFS($B$4:B215,B215,$G$4:G215,G215,$G$4:G215,"&gt;0",$D$4:D215,"&gt;0"),"")</f>
        <v>6</v>
      </c>
      <c r="I215" s="5">
        <f>IF(E215&gt;=120,COUNTIFS($B$4:B215,B215,$E$4:E215,"&gt;=120",$D$4:D215,"&gt;0"),"")</f>
        <v>11</v>
      </c>
      <c r="J215" s="22" t="str">
        <f t="shared" si="12"/>
        <v>خصم 50 % من اليوم</v>
      </c>
      <c r="K215" s="4">
        <f t="shared" si="13"/>
        <v>130</v>
      </c>
      <c r="L215" s="36">
        <f t="shared" si="14"/>
        <v>65</v>
      </c>
    </row>
    <row r="216" spans="1:12" x14ac:dyDescent="0.25">
      <c r="A216" s="2">
        <v>41349</v>
      </c>
      <c r="B216" s="13" t="s">
        <v>7</v>
      </c>
      <c r="C216" s="3">
        <v>0.34374999999999994</v>
      </c>
      <c r="D216" s="6">
        <f t="shared" si="15"/>
        <v>14.999999999999867</v>
      </c>
      <c r="E216" s="6">
        <f>SUMIF($B$3:B216,B216,$D$3:D216)</f>
        <v>241.99999999999807</v>
      </c>
      <c r="F216" s="39">
        <f>SUMIF($B$3:B215,B216,$D$3:D215)</f>
        <v>226.99999999999821</v>
      </c>
      <c r="G216" s="6">
        <f>IF(OR(D216=0,ISERROR(VALUE(I216))),0,IF(AND(E216&gt;=120,F216&lt;120),IF((E216-120)&gt;15,VLOOKUP(E216-135,شرائح,2),2),VLOOKUP(D216,شرائح,2)))</f>
        <v>2</v>
      </c>
      <c r="H216" s="6">
        <f>IF(AND(ISNUMBER(G216),E216&gt;=120),COUNTIFS($B$4:B216,B216,$G$4:G216,G216,$G$4:G216,"&gt;0",$D$4:D216,"&gt;0"),"")</f>
        <v>7</v>
      </c>
      <c r="I216" s="5">
        <f>IF(E216&gt;=120,COUNTIFS($B$4:B216,B216,$E$4:E216,"&gt;=120",$D$4:D216,"&gt;0"),"")</f>
        <v>9</v>
      </c>
      <c r="J216" s="22" t="str">
        <f t="shared" si="12"/>
        <v>خصم 50 % من اليوم</v>
      </c>
      <c r="K216" s="4">
        <f t="shared" si="13"/>
        <v>140</v>
      </c>
      <c r="L216" s="36">
        <f t="shared" si="14"/>
        <v>70</v>
      </c>
    </row>
    <row r="217" spans="1:12" x14ac:dyDescent="0.25">
      <c r="A217" s="2">
        <v>41349</v>
      </c>
      <c r="B217" s="13" t="s">
        <v>8</v>
      </c>
      <c r="C217" s="3">
        <v>0.33888888888888885</v>
      </c>
      <c r="D217" s="6">
        <f t="shared" si="15"/>
        <v>7.9999999999998916</v>
      </c>
      <c r="E217" s="6">
        <f>SUMIF($B$3:B217,B217,$D$3:D217)</f>
        <v>268.99999999999795</v>
      </c>
      <c r="F217" s="39">
        <f>SUMIF($B$3:B216,B217,$D$3:D216)</f>
        <v>260.99999999999807</v>
      </c>
      <c r="G217" s="6">
        <f>IF(OR(D217=0,ISERROR(VALUE(I217))),0,IF(AND(E217&gt;=120,F217&lt;120),IF((E217-120)&gt;15,VLOOKUP(E217-135,شرائح,2),2),VLOOKUP(D217,شرائح,2)))</f>
        <v>2</v>
      </c>
      <c r="H217" s="6">
        <f>IF(AND(ISNUMBER(G217),E217&gt;=120),COUNTIFS($B$4:B217,B217,$G$4:G217,G217,$G$4:G217,"&gt;0",$D$4:D217,"&gt;0"),"")</f>
        <v>11</v>
      </c>
      <c r="I217" s="5">
        <f>IF(E217&gt;=120,COUNTIFS($B$4:B217,B217,$E$4:E217,"&gt;=120",$D$4:D217,"&gt;0"),"")</f>
        <v>12</v>
      </c>
      <c r="J217" s="22" t="str">
        <f t="shared" si="12"/>
        <v>خصم 10 % من اليوم</v>
      </c>
      <c r="K217" s="4">
        <f t="shared" si="13"/>
        <v>150</v>
      </c>
      <c r="L217" s="36">
        <f t="shared" si="14"/>
        <v>15</v>
      </c>
    </row>
    <row r="218" spans="1:12" x14ac:dyDescent="0.25">
      <c r="A218" s="2">
        <v>41349</v>
      </c>
      <c r="B218" s="13" t="s">
        <v>9</v>
      </c>
      <c r="C218" s="3">
        <v>0.3430555555555555</v>
      </c>
      <c r="D218" s="6">
        <f t="shared" si="15"/>
        <v>13.99999999999987</v>
      </c>
      <c r="E218" s="6">
        <f>SUMIF($B$3:B218,B218,$D$3:D218)</f>
        <v>291.99999999999795</v>
      </c>
      <c r="F218" s="39">
        <f>SUMIF($B$3:B217,B218,$D$3:D217)</f>
        <v>277.99999999999807</v>
      </c>
      <c r="G218" s="6">
        <f>IF(OR(D218=0,ISERROR(VALUE(I218))),0,IF(AND(E218&gt;=120,F218&lt;120),IF((E218-120)&gt;15,VLOOKUP(E218-135,شرائح,2),2),VLOOKUP(D218,شرائح,2)))</f>
        <v>2</v>
      </c>
      <c r="H218" s="6">
        <f>IF(AND(ISNUMBER(G218),E218&gt;=120),COUNTIFS($B$4:B218,B218,$G$4:G218,G218,$G$4:G218,"&gt;0",$D$4:D218,"&gt;0"),"")</f>
        <v>6</v>
      </c>
      <c r="I218" s="5">
        <f>IF(E218&gt;=120,COUNTIFS($B$4:B218,B218,$E$4:E218,"&gt;=120",$D$4:D218,"&gt;0"),"")</f>
        <v>11</v>
      </c>
      <c r="J218" s="22" t="str">
        <f t="shared" si="12"/>
        <v>خصم 50 % من اليوم</v>
      </c>
      <c r="K218" s="4">
        <f t="shared" si="13"/>
        <v>160</v>
      </c>
      <c r="L218" s="36">
        <f t="shared" si="14"/>
        <v>80</v>
      </c>
    </row>
    <row r="219" spans="1:12" x14ac:dyDescent="0.25">
      <c r="A219" s="2">
        <v>41349</v>
      </c>
      <c r="B219" s="13" t="s">
        <v>10</v>
      </c>
      <c r="C219" s="3">
        <v>0.34027777777777773</v>
      </c>
      <c r="D219" s="6">
        <f t="shared" si="15"/>
        <v>9.9999999999998845</v>
      </c>
      <c r="E219" s="6">
        <f>SUMIF($B$3:B219,B219,$D$3:D219)</f>
        <v>338.99999999999795</v>
      </c>
      <c r="F219" s="39">
        <f>SUMIF($B$3:B218,B219,$D$3:D218)</f>
        <v>328.99999999999807</v>
      </c>
      <c r="G219" s="6">
        <f>IF(OR(D219=0,ISERROR(VALUE(I219))),0,IF(AND(E219&gt;=120,F219&lt;120),IF((E219-120)&gt;15,VLOOKUP(E219-135,شرائح,2),2),VLOOKUP(D219,شرائح,2)))</f>
        <v>2</v>
      </c>
      <c r="H219" s="6">
        <f>IF(AND(ISNUMBER(G219),E219&gt;=120),COUNTIFS($B$4:B219,B219,$G$4:G219,G219,$G$4:G219,"&gt;0",$D$4:D219,"&gt;0"),"")</f>
        <v>7</v>
      </c>
      <c r="I219" s="5">
        <f>IF(E219&gt;=120,COUNTIFS($B$4:B219,B219,$E$4:E219,"&gt;=120",$D$4:D219,"&gt;0"),"")</f>
        <v>12</v>
      </c>
      <c r="J219" s="22" t="str">
        <f t="shared" si="12"/>
        <v>خصم 50 % من اليوم</v>
      </c>
      <c r="K219" s="4">
        <f t="shared" si="13"/>
        <v>170</v>
      </c>
      <c r="L219" s="36">
        <f t="shared" si="14"/>
        <v>85</v>
      </c>
    </row>
    <row r="220" spans="1:12" x14ac:dyDescent="0.25">
      <c r="A220" s="2">
        <v>41349</v>
      </c>
      <c r="B220" s="13" t="s">
        <v>11</v>
      </c>
      <c r="C220" s="3">
        <v>0.34861111111111109</v>
      </c>
      <c r="D220" s="6">
        <f t="shared" si="15"/>
        <v>21.999999999999922</v>
      </c>
      <c r="E220" s="6">
        <f>SUMIF($B$3:B220,B220,$D$3:D220)</f>
        <v>351.99999999999812</v>
      </c>
      <c r="F220" s="39">
        <f>SUMIF($B$3:B219,B220,$D$3:D219)</f>
        <v>329.99999999999818</v>
      </c>
      <c r="G220" s="6">
        <f>IF(OR(D220=0,ISERROR(VALUE(I220))),0,IF(AND(E220&gt;=120,F220&lt;120),IF((E220-120)&gt;15,VLOOKUP(E220-135,شرائح,2),2),VLOOKUP(D220,شرائح,2)))</f>
        <v>3</v>
      </c>
      <c r="H220" s="6">
        <f>IF(AND(ISNUMBER(G220),E220&gt;=120),COUNTIFS($B$4:B220,B220,$G$4:G220,G220,$G$4:G220,"&gt;0",$D$4:D220,"&gt;0"),"")</f>
        <v>7</v>
      </c>
      <c r="I220" s="5">
        <f>IF(E220&gt;=120,COUNTIFS($B$4:B220,B220,$E$4:E220,"&gt;=120",$D$4:D220,"&gt;0"),"")</f>
        <v>12</v>
      </c>
      <c r="J220" s="22" t="str">
        <f t="shared" si="12"/>
        <v>خصم اليوم بالكامل</v>
      </c>
      <c r="K220" s="4">
        <f t="shared" si="13"/>
        <v>180</v>
      </c>
      <c r="L220" s="36">
        <f t="shared" si="14"/>
        <v>180</v>
      </c>
    </row>
    <row r="221" spans="1:12" x14ac:dyDescent="0.25">
      <c r="A221" s="2">
        <v>41349</v>
      </c>
      <c r="B221" s="13" t="s">
        <v>12</v>
      </c>
      <c r="C221" s="3">
        <v>0.33680555555555552</v>
      </c>
      <c r="D221" s="6">
        <f t="shared" si="15"/>
        <v>4.9999999999999023</v>
      </c>
      <c r="E221" s="6">
        <f>SUMIF($B$3:B221,B221,$D$3:D221)</f>
        <v>284.99999999999812</v>
      </c>
      <c r="F221" s="39">
        <f>SUMIF($B$3:B220,B221,$D$3:D220)</f>
        <v>279.99999999999824</v>
      </c>
      <c r="G221" s="6">
        <f>IF(OR(D221=0,ISERROR(VALUE(I221))),0,IF(AND(E221&gt;=120,F221&lt;120),IF((E221-120)&gt;15,VLOOKUP(E221-135,شرائح,2),2),VLOOKUP(D221,شرائح,2)))</f>
        <v>2</v>
      </c>
      <c r="H221" s="6">
        <f>IF(AND(ISNUMBER(G221),E221&gt;=120),COUNTIFS($B$4:B221,B221,$G$4:G221,G221,$G$4:G221,"&gt;0",$D$4:D221,"&gt;0"),"")</f>
        <v>7</v>
      </c>
      <c r="I221" s="5">
        <f>IF(E221&gt;=120,COUNTIFS($B$4:B221,B221,$E$4:E221,"&gt;=120",$D$4:D221,"&gt;0"),"")</f>
        <v>11</v>
      </c>
      <c r="J221" s="22" t="str">
        <f t="shared" si="12"/>
        <v>خصم 50 % من اليوم</v>
      </c>
      <c r="K221" s="4">
        <f t="shared" si="13"/>
        <v>190</v>
      </c>
      <c r="L221" s="36">
        <f t="shared" si="14"/>
        <v>95</v>
      </c>
    </row>
    <row r="222" spans="1:12" x14ac:dyDescent="0.25">
      <c r="A222" s="2">
        <v>41349</v>
      </c>
      <c r="B222" s="13" t="s">
        <v>13</v>
      </c>
      <c r="C222" s="3">
        <v>0.35069444444444442</v>
      </c>
      <c r="D222" s="6">
        <f t="shared" si="15"/>
        <v>24.999999999999911</v>
      </c>
      <c r="E222" s="6">
        <f>SUMIF($B$3:B222,B222,$D$3:D222)</f>
        <v>302.99999999999801</v>
      </c>
      <c r="F222" s="39">
        <f>SUMIF($B$3:B221,B222,$D$3:D221)</f>
        <v>277.99999999999812</v>
      </c>
      <c r="G222" s="6">
        <f>IF(OR(D222=0,ISERROR(VALUE(I222))),0,IF(AND(E222&gt;=120,F222&lt;120),IF((E222-120)&gt;15,VLOOKUP(E222-135,شرائح,2),2),VLOOKUP(D222,شرائح,2)))</f>
        <v>3</v>
      </c>
      <c r="H222" s="6">
        <f>IF(AND(ISNUMBER(G222),E222&gt;=120),COUNTIFS($B$4:B222,B222,$G$4:G222,G222,$G$4:G222,"&gt;0",$D$4:D222,"&gt;0"),"")</f>
        <v>5</v>
      </c>
      <c r="I222" s="5">
        <f>IF(E222&gt;=120,COUNTIFS($B$4:B222,B222,$E$4:E222,"&gt;=120",$D$4:D222,"&gt;0"),"")</f>
        <v>10</v>
      </c>
      <c r="J222" s="22" t="str">
        <f t="shared" si="12"/>
        <v>خصم اليوم بالكامل</v>
      </c>
      <c r="K222" s="4">
        <f t="shared" si="13"/>
        <v>200</v>
      </c>
      <c r="L222" s="36">
        <f t="shared" si="14"/>
        <v>200</v>
      </c>
    </row>
    <row r="223" spans="1:12" x14ac:dyDescent="0.25">
      <c r="A223" s="2">
        <v>41349</v>
      </c>
      <c r="B223" s="13" t="s">
        <v>14</v>
      </c>
      <c r="C223" s="3">
        <v>0.34097222222222218</v>
      </c>
      <c r="D223" s="6">
        <f t="shared" si="15"/>
        <v>10.999999999999881</v>
      </c>
      <c r="E223" s="6">
        <f>SUMIF($B$3:B223,B223,$D$3:D223)</f>
        <v>228.99999999999795</v>
      </c>
      <c r="F223" s="39">
        <f>SUMIF($B$3:B222,B223,$D$3:D222)</f>
        <v>217.99999999999807</v>
      </c>
      <c r="G223" s="6">
        <f>IF(OR(D223=0,ISERROR(VALUE(I223))),0,IF(AND(E223&gt;=120,F223&lt;120),IF((E223-120)&gt;15,VLOOKUP(E223-135,شرائح,2),2),VLOOKUP(D223,شرائح,2)))</f>
        <v>2</v>
      </c>
      <c r="H223" s="6">
        <f>IF(AND(ISNUMBER(G223),E223&gt;=120),COUNTIFS($B$4:B223,B223,$G$4:G223,G223,$G$4:G223,"&gt;0",$D$4:D223,"&gt;0"),"")</f>
        <v>10</v>
      </c>
      <c r="I223" s="5">
        <f>IF(E223&gt;=120,COUNTIFS($B$4:B223,B223,$E$4:E223,"&gt;=120",$D$4:D223,"&gt;0"),"")</f>
        <v>10</v>
      </c>
      <c r="J223" s="22" t="str">
        <f t="shared" si="12"/>
        <v>خصم 50 % من اليوم</v>
      </c>
      <c r="K223" s="4">
        <f t="shared" si="13"/>
        <v>210</v>
      </c>
      <c r="L223" s="36">
        <f t="shared" si="14"/>
        <v>105</v>
      </c>
    </row>
    <row r="224" spans="1:12" x14ac:dyDescent="0.25">
      <c r="A224" s="2">
        <v>41349</v>
      </c>
      <c r="B224" s="13" t="s">
        <v>15</v>
      </c>
      <c r="C224" s="3">
        <v>0.34722222222222215</v>
      </c>
      <c r="D224" s="6">
        <f t="shared" si="15"/>
        <v>19.999999999999851</v>
      </c>
      <c r="E224" s="6">
        <f>SUMIF($B$3:B224,B224,$D$3:D224)</f>
        <v>320.99999999999778</v>
      </c>
      <c r="F224" s="39">
        <f>SUMIF($B$3:B223,B224,$D$3:D223)</f>
        <v>300.99999999999795</v>
      </c>
      <c r="G224" s="6">
        <f>IF(OR(D224=0,ISERROR(VALUE(I224))),0,IF(AND(E224&gt;=120,F224&lt;120),IF((E224-120)&gt;15,VLOOKUP(E224-135,شرائح,2),2),VLOOKUP(D224,شرائح,2)))</f>
        <v>3</v>
      </c>
      <c r="H224" s="6">
        <f>IF(AND(ISNUMBER(G224),E224&gt;=120),COUNTIFS($B$4:B224,B224,$G$4:G224,G224,$G$4:G224,"&gt;0",$D$4:D224,"&gt;0"),"")</f>
        <v>7</v>
      </c>
      <c r="I224" s="5">
        <f>IF(E224&gt;=120,COUNTIFS($B$4:B224,B224,$E$4:E224,"&gt;=120",$D$4:D224,"&gt;0"),"")</f>
        <v>11</v>
      </c>
      <c r="J224" s="22" t="str">
        <f t="shared" si="12"/>
        <v>خصم اليوم بالكامل</v>
      </c>
      <c r="K224" s="4">
        <f t="shared" si="13"/>
        <v>220</v>
      </c>
      <c r="L224" s="36">
        <f t="shared" si="14"/>
        <v>220</v>
      </c>
    </row>
    <row r="225" spans="1:12" x14ac:dyDescent="0.25">
      <c r="A225" s="2">
        <v>41350</v>
      </c>
      <c r="B225" s="13" t="s">
        <v>3</v>
      </c>
      <c r="C225" s="3">
        <v>0.34374999999999994</v>
      </c>
      <c r="D225" s="6">
        <f t="shared" si="15"/>
        <v>14.999999999999867</v>
      </c>
      <c r="E225" s="6">
        <f>SUMIF($B$3:B225,B225,$D$3:D225)</f>
        <v>296.9999999999979</v>
      </c>
      <c r="F225" s="39">
        <f>SUMIF($B$3:B224,B225,$D$3:D224)</f>
        <v>281.99999999999801</v>
      </c>
      <c r="G225" s="6">
        <f>IF(OR(D225=0,ISERROR(VALUE(I225))),0,IF(AND(E225&gt;=120,F225&lt;120),IF((E225-120)&gt;15,VLOOKUP(E225-135,شرائح,2),2),VLOOKUP(D225,شرائح,2)))</f>
        <v>2</v>
      </c>
      <c r="H225" s="6">
        <f>IF(AND(ISNUMBER(G225),E225&gt;=120),COUNTIFS($B$4:B225,B225,$G$4:G225,G225,$G$4:G225,"&gt;0",$D$4:D225,"&gt;0"),"")</f>
        <v>4</v>
      </c>
      <c r="I225" s="5">
        <f>IF(E225&gt;=120,COUNTIFS($B$4:B225,B225,$E$4:E225,"&gt;=120",$D$4:D225,"&gt;0"),"")</f>
        <v>10</v>
      </c>
      <c r="J225" s="22" t="str">
        <f t="shared" si="12"/>
        <v>خصم 50 % من اليوم</v>
      </c>
      <c r="K225" s="4">
        <f t="shared" si="13"/>
        <v>100</v>
      </c>
      <c r="L225" s="36">
        <f t="shared" si="14"/>
        <v>50</v>
      </c>
    </row>
    <row r="226" spans="1:12" x14ac:dyDescent="0.25">
      <c r="A226" s="2">
        <v>41350</v>
      </c>
      <c r="B226" s="13" t="s">
        <v>4</v>
      </c>
      <c r="C226" s="3">
        <v>0.33958333333333329</v>
      </c>
      <c r="D226" s="6">
        <f t="shared" si="15"/>
        <v>8.9999999999998881</v>
      </c>
      <c r="E226" s="6">
        <f>SUMIF($B$3:B226,B226,$D$3:D226)</f>
        <v>249.99999999999784</v>
      </c>
      <c r="F226" s="39">
        <f>SUMIF($B$3:B225,B226,$D$3:D225)</f>
        <v>240.99999999999795</v>
      </c>
      <c r="G226" s="6">
        <f>IF(OR(D226=0,ISERROR(VALUE(I226))),0,IF(AND(E226&gt;=120,F226&lt;120),IF((E226-120)&gt;15,VLOOKUP(E226-135,شرائح,2),2),VLOOKUP(D226,شرائح,2)))</f>
        <v>2</v>
      </c>
      <c r="H226" s="6">
        <f>IF(AND(ISNUMBER(G226),E226&gt;=120),COUNTIFS($B$4:B226,B226,$G$4:G226,G226,$G$4:G226,"&gt;0",$D$4:D226,"&gt;0"),"")</f>
        <v>9</v>
      </c>
      <c r="I226" s="5">
        <f>IF(E226&gt;=120,COUNTIFS($B$4:B226,B226,$E$4:E226,"&gt;=120",$D$4:D226,"&gt;0"),"")</f>
        <v>11</v>
      </c>
      <c r="J226" s="22" t="str">
        <f t="shared" si="12"/>
        <v>خصم 50 % من اليوم</v>
      </c>
      <c r="K226" s="4">
        <f t="shared" si="13"/>
        <v>110</v>
      </c>
      <c r="L226" s="36">
        <f t="shared" si="14"/>
        <v>55</v>
      </c>
    </row>
    <row r="227" spans="1:12" x14ac:dyDescent="0.25">
      <c r="A227" s="2">
        <v>41350</v>
      </c>
      <c r="B227" s="13" t="s">
        <v>5</v>
      </c>
      <c r="C227" s="3">
        <v>0.34097222222222218</v>
      </c>
      <c r="D227" s="6">
        <f t="shared" si="15"/>
        <v>10.999999999999881</v>
      </c>
      <c r="E227" s="6">
        <f>SUMIF($B$3:B227,B227,$D$3:D227)</f>
        <v>266.99999999999784</v>
      </c>
      <c r="F227" s="39">
        <f>SUMIF($B$3:B226,B227,$D$3:D226)</f>
        <v>255.99999999999795</v>
      </c>
      <c r="G227" s="6">
        <f>IF(OR(D227=0,ISERROR(VALUE(I227))),0,IF(AND(E227&gt;=120,F227&lt;120),IF((E227-120)&gt;15,VLOOKUP(E227-135,شرائح,2),2),VLOOKUP(D227,شرائح,2)))</f>
        <v>2</v>
      </c>
      <c r="H227" s="6">
        <f>IF(AND(ISNUMBER(G227),E227&gt;=120),COUNTIFS($B$4:B227,B227,$G$4:G227,G227,$G$4:G227,"&gt;0",$D$4:D227,"&gt;0"),"")</f>
        <v>7</v>
      </c>
      <c r="I227" s="5">
        <f>IF(E227&gt;=120,COUNTIFS($B$4:B227,B227,$E$4:E227,"&gt;=120",$D$4:D227,"&gt;0"),"")</f>
        <v>11</v>
      </c>
      <c r="J227" s="22" t="str">
        <f t="shared" si="12"/>
        <v>خصم 50 % من اليوم</v>
      </c>
      <c r="K227" s="4">
        <f t="shared" si="13"/>
        <v>120</v>
      </c>
      <c r="L227" s="36">
        <f t="shared" si="14"/>
        <v>60</v>
      </c>
    </row>
    <row r="228" spans="1:12" x14ac:dyDescent="0.25">
      <c r="A228" s="2">
        <v>41350</v>
      </c>
      <c r="B228" s="13" t="s">
        <v>6</v>
      </c>
      <c r="C228" s="3">
        <v>0.33749999999999997</v>
      </c>
      <c r="D228" s="6">
        <f t="shared" si="15"/>
        <v>5.9999999999998987</v>
      </c>
      <c r="E228" s="6">
        <f>SUMIF($B$3:B228,B228,$D$3:D228)</f>
        <v>288.9999999999979</v>
      </c>
      <c r="F228" s="39">
        <f>SUMIF($B$3:B227,B228,$D$3:D227)</f>
        <v>282.99999999999801</v>
      </c>
      <c r="G228" s="6">
        <f>IF(OR(D228=0,ISERROR(VALUE(I228))),0,IF(AND(E228&gt;=120,F228&lt;120),IF((E228-120)&gt;15,VLOOKUP(E228-135,شرائح,2),2),VLOOKUP(D228,شرائح,2)))</f>
        <v>2</v>
      </c>
      <c r="H228" s="6">
        <f>IF(AND(ISNUMBER(G228),E228&gt;=120),COUNTIFS($B$4:B228,B228,$G$4:G228,G228,$G$4:G228,"&gt;0",$D$4:D228,"&gt;0"),"")</f>
        <v>7</v>
      </c>
      <c r="I228" s="5">
        <f>IF(E228&gt;=120,COUNTIFS($B$4:B228,B228,$E$4:E228,"&gt;=120",$D$4:D228,"&gt;0"),"")</f>
        <v>12</v>
      </c>
      <c r="J228" s="22" t="str">
        <f t="shared" si="12"/>
        <v>خصم 50 % من اليوم</v>
      </c>
      <c r="K228" s="4">
        <f t="shared" si="13"/>
        <v>130</v>
      </c>
      <c r="L228" s="36">
        <f t="shared" si="14"/>
        <v>65</v>
      </c>
    </row>
    <row r="229" spans="1:12" x14ac:dyDescent="0.25">
      <c r="A229" s="2">
        <v>41350</v>
      </c>
      <c r="B229" s="13" t="s">
        <v>7</v>
      </c>
      <c r="C229" s="3">
        <v>0.3430555555555555</v>
      </c>
      <c r="D229" s="6">
        <f t="shared" si="15"/>
        <v>13.99999999999987</v>
      </c>
      <c r="E229" s="6">
        <f>SUMIF($B$3:B229,B229,$D$3:D229)</f>
        <v>255.99999999999793</v>
      </c>
      <c r="F229" s="39">
        <f>SUMIF($B$3:B228,B229,$D$3:D228)</f>
        <v>241.99999999999807</v>
      </c>
      <c r="G229" s="6">
        <f>IF(OR(D229=0,ISERROR(VALUE(I229))),0,IF(AND(E229&gt;=120,F229&lt;120),IF((E229-120)&gt;15,VLOOKUP(E229-135,شرائح,2),2),VLOOKUP(D229,شرائح,2)))</f>
        <v>2</v>
      </c>
      <c r="H229" s="6">
        <f>IF(AND(ISNUMBER(G229),E229&gt;=120),COUNTIFS($B$4:B229,B229,$G$4:G229,G229,$G$4:G229,"&gt;0",$D$4:D229,"&gt;0"),"")</f>
        <v>8</v>
      </c>
      <c r="I229" s="5">
        <f>IF(E229&gt;=120,COUNTIFS($B$4:B229,B229,$E$4:E229,"&gt;=120",$D$4:D229,"&gt;0"),"")</f>
        <v>10</v>
      </c>
      <c r="J229" s="22" t="str">
        <f t="shared" si="12"/>
        <v>خصم 50 % من اليوم</v>
      </c>
      <c r="K229" s="4">
        <f t="shared" si="13"/>
        <v>140</v>
      </c>
      <c r="L229" s="36">
        <f t="shared" si="14"/>
        <v>70</v>
      </c>
    </row>
    <row r="230" spans="1:12" x14ac:dyDescent="0.25">
      <c r="A230" s="2">
        <v>41350</v>
      </c>
      <c r="B230" s="13" t="s">
        <v>8</v>
      </c>
      <c r="C230" s="3">
        <v>0.33680555555555552</v>
      </c>
      <c r="D230" s="6">
        <f t="shared" si="15"/>
        <v>4.9999999999999023</v>
      </c>
      <c r="E230" s="6">
        <f>SUMIF($B$3:B230,B230,$D$3:D230)</f>
        <v>273.99999999999784</v>
      </c>
      <c r="F230" s="39">
        <f>SUMIF($B$3:B229,B230,$D$3:D229)</f>
        <v>268.99999999999795</v>
      </c>
      <c r="G230" s="6">
        <f>IF(OR(D230=0,ISERROR(VALUE(I230))),0,IF(AND(E230&gt;=120,F230&lt;120),IF((E230-120)&gt;15,VLOOKUP(E230-135,شرائح,2),2),VLOOKUP(D230,شرائح,2)))</f>
        <v>2</v>
      </c>
      <c r="H230" s="6">
        <f>IF(AND(ISNUMBER(G230),E230&gt;=120),COUNTIFS($B$4:B230,B230,$G$4:G230,G230,$G$4:G230,"&gt;0",$D$4:D230,"&gt;0"),"")</f>
        <v>12</v>
      </c>
      <c r="I230" s="5">
        <f>IF(E230&gt;=120,COUNTIFS($B$4:B230,B230,$E$4:E230,"&gt;=120",$D$4:D230,"&gt;0"),"")</f>
        <v>13</v>
      </c>
      <c r="J230" s="22" t="str">
        <f t="shared" si="12"/>
        <v>خصم 25 % من اليوم</v>
      </c>
      <c r="K230" s="4">
        <f t="shared" si="13"/>
        <v>150</v>
      </c>
      <c r="L230" s="36">
        <f t="shared" si="14"/>
        <v>37.5</v>
      </c>
    </row>
    <row r="231" spans="1:12" x14ac:dyDescent="0.25">
      <c r="A231" s="2">
        <v>41350</v>
      </c>
      <c r="B231" s="13" t="s">
        <v>9</v>
      </c>
      <c r="C231" s="3">
        <v>0.3479166666666666</v>
      </c>
      <c r="D231" s="6">
        <f t="shared" si="15"/>
        <v>20.999999999999844</v>
      </c>
      <c r="E231" s="6">
        <f>SUMIF($B$3:B231,B231,$D$3:D231)</f>
        <v>312.99999999999778</v>
      </c>
      <c r="F231" s="39">
        <f>SUMIF($B$3:B230,B231,$D$3:D230)</f>
        <v>291.99999999999795</v>
      </c>
      <c r="G231" s="6">
        <f>IF(OR(D231=0,ISERROR(VALUE(I231))),0,IF(AND(E231&gt;=120,F231&lt;120),IF((E231-120)&gt;15,VLOOKUP(E231-135,شرائح,2),2),VLOOKUP(D231,شرائح,2)))</f>
        <v>3</v>
      </c>
      <c r="H231" s="6">
        <f>IF(AND(ISNUMBER(G231),E231&gt;=120),COUNTIFS($B$4:B231,B231,$G$4:G231,G231,$G$4:G231,"&gt;0",$D$4:D231,"&gt;0"),"")</f>
        <v>6</v>
      </c>
      <c r="I231" s="5">
        <f>IF(E231&gt;=120,COUNTIFS($B$4:B231,B231,$E$4:E231,"&gt;=120",$D$4:D231,"&gt;0"),"")</f>
        <v>12</v>
      </c>
      <c r="J231" s="22" t="str">
        <f t="shared" si="12"/>
        <v>خصم اليوم بالكامل</v>
      </c>
      <c r="K231" s="4">
        <f t="shared" si="13"/>
        <v>160</v>
      </c>
      <c r="L231" s="36">
        <f t="shared" si="14"/>
        <v>160</v>
      </c>
    </row>
    <row r="232" spans="1:12" x14ac:dyDescent="0.25">
      <c r="A232" s="2">
        <v>41350</v>
      </c>
      <c r="B232" s="13" t="s">
        <v>10</v>
      </c>
      <c r="C232" s="3">
        <v>0.34236111111111106</v>
      </c>
      <c r="D232" s="6">
        <f t="shared" si="15"/>
        <v>12.999999999999874</v>
      </c>
      <c r="E232" s="6">
        <f>SUMIF($B$3:B232,B232,$D$3:D232)</f>
        <v>351.99999999999784</v>
      </c>
      <c r="F232" s="39">
        <f>SUMIF($B$3:B231,B232,$D$3:D231)</f>
        <v>338.99999999999795</v>
      </c>
      <c r="G232" s="6">
        <f>IF(OR(D232=0,ISERROR(VALUE(I232))),0,IF(AND(E232&gt;=120,F232&lt;120),IF((E232-120)&gt;15,VLOOKUP(E232-135,شرائح,2),2),VLOOKUP(D232,شرائح,2)))</f>
        <v>2</v>
      </c>
      <c r="H232" s="6">
        <f>IF(AND(ISNUMBER(G232),E232&gt;=120),COUNTIFS($B$4:B232,B232,$G$4:G232,G232,$G$4:G232,"&gt;0",$D$4:D232,"&gt;0"),"")</f>
        <v>8</v>
      </c>
      <c r="I232" s="5">
        <f>IF(E232&gt;=120,COUNTIFS($B$4:B232,B232,$E$4:E232,"&gt;=120",$D$4:D232,"&gt;0"),"")</f>
        <v>13</v>
      </c>
      <c r="J232" s="22" t="str">
        <f t="shared" si="12"/>
        <v>خصم 50 % من اليوم</v>
      </c>
      <c r="K232" s="4">
        <f t="shared" si="13"/>
        <v>170</v>
      </c>
      <c r="L232" s="36">
        <f t="shared" si="14"/>
        <v>85</v>
      </c>
    </row>
    <row r="233" spans="1:12" x14ac:dyDescent="0.25">
      <c r="A233" s="2">
        <v>41350</v>
      </c>
      <c r="B233" s="13" t="s">
        <v>11</v>
      </c>
      <c r="C233" s="3">
        <v>0.34861111111111109</v>
      </c>
      <c r="D233" s="6">
        <f t="shared" si="15"/>
        <v>21.999999999999922</v>
      </c>
      <c r="E233" s="6">
        <f>SUMIF($B$3:B233,B233,$D$3:D233)</f>
        <v>373.99999999999807</v>
      </c>
      <c r="F233" s="39">
        <f>SUMIF($B$3:B232,B233,$D$3:D232)</f>
        <v>351.99999999999812</v>
      </c>
      <c r="G233" s="6">
        <f>IF(OR(D233=0,ISERROR(VALUE(I233))),0,IF(AND(E233&gt;=120,F233&lt;120),IF((E233-120)&gt;15,VLOOKUP(E233-135,شرائح,2),2),VLOOKUP(D233,شرائح,2)))</f>
        <v>3</v>
      </c>
      <c r="H233" s="6">
        <f>IF(AND(ISNUMBER(G233),E233&gt;=120),COUNTIFS($B$4:B233,B233,$G$4:G233,G233,$G$4:G233,"&gt;0",$D$4:D233,"&gt;0"),"")</f>
        <v>8</v>
      </c>
      <c r="I233" s="5">
        <f>IF(E233&gt;=120,COUNTIFS($B$4:B233,B233,$E$4:E233,"&gt;=120",$D$4:D233,"&gt;0"),"")</f>
        <v>13</v>
      </c>
      <c r="J233" s="22" t="str">
        <f t="shared" si="12"/>
        <v>خصم اليوم بالكامل</v>
      </c>
      <c r="K233" s="4">
        <f t="shared" si="13"/>
        <v>180</v>
      </c>
      <c r="L233" s="36">
        <f t="shared" si="14"/>
        <v>180</v>
      </c>
    </row>
    <row r="234" spans="1:12" x14ac:dyDescent="0.25">
      <c r="A234" s="2">
        <v>41350</v>
      </c>
      <c r="B234" s="13" t="s">
        <v>12</v>
      </c>
      <c r="C234" s="3">
        <v>0.34097222222222218</v>
      </c>
      <c r="D234" s="6">
        <f t="shared" si="15"/>
        <v>10.999999999999881</v>
      </c>
      <c r="E234" s="6">
        <f>SUMIF($B$3:B234,B234,$D$3:D234)</f>
        <v>295.99999999999801</v>
      </c>
      <c r="F234" s="39">
        <f>SUMIF($B$3:B233,B234,$D$3:D233)</f>
        <v>284.99999999999812</v>
      </c>
      <c r="G234" s="6">
        <f>IF(OR(D234=0,ISERROR(VALUE(I234))),0,IF(AND(E234&gt;=120,F234&lt;120),IF((E234-120)&gt;15,VLOOKUP(E234-135,شرائح,2),2),VLOOKUP(D234,شرائح,2)))</f>
        <v>2</v>
      </c>
      <c r="H234" s="6">
        <f>IF(AND(ISNUMBER(G234),E234&gt;=120),COUNTIFS($B$4:B234,B234,$G$4:G234,G234,$G$4:G234,"&gt;0",$D$4:D234,"&gt;0"),"")</f>
        <v>8</v>
      </c>
      <c r="I234" s="5">
        <f>IF(E234&gt;=120,COUNTIFS($B$4:B234,B234,$E$4:E234,"&gt;=120",$D$4:D234,"&gt;0"),"")</f>
        <v>12</v>
      </c>
      <c r="J234" s="22" t="str">
        <f t="shared" si="12"/>
        <v>خصم 50 % من اليوم</v>
      </c>
      <c r="K234" s="4">
        <f t="shared" si="13"/>
        <v>190</v>
      </c>
      <c r="L234" s="36">
        <f t="shared" si="14"/>
        <v>95</v>
      </c>
    </row>
    <row r="235" spans="1:12" x14ac:dyDescent="0.25">
      <c r="A235" s="2">
        <v>41350</v>
      </c>
      <c r="B235" s="13" t="s">
        <v>13</v>
      </c>
      <c r="C235" s="3">
        <v>0.34444444444444439</v>
      </c>
      <c r="D235" s="6">
        <f t="shared" si="15"/>
        <v>15.999999999999863</v>
      </c>
      <c r="E235" s="6">
        <f>SUMIF($B$3:B235,B235,$D$3:D235)</f>
        <v>318.9999999999979</v>
      </c>
      <c r="F235" s="39">
        <f>SUMIF($B$3:B234,B235,$D$3:D234)</f>
        <v>302.99999999999801</v>
      </c>
      <c r="G235" s="6">
        <f>IF(OR(D235=0,ISERROR(VALUE(I235))),0,IF(AND(E235&gt;=120,F235&lt;120),IF((E235-120)&gt;15,VLOOKUP(E235-135,شرائح,2),2),VLOOKUP(D235,شرائح,2)))</f>
        <v>2</v>
      </c>
      <c r="H235" s="6">
        <f>IF(AND(ISNUMBER(G235),E235&gt;=120),COUNTIFS($B$4:B235,B235,$G$4:G235,G235,$G$4:G235,"&gt;0",$D$4:D235,"&gt;0"),"")</f>
        <v>6</v>
      </c>
      <c r="I235" s="5">
        <f>IF(E235&gt;=120,COUNTIFS($B$4:B235,B235,$E$4:E235,"&gt;=120",$D$4:D235,"&gt;0"),"")</f>
        <v>11</v>
      </c>
      <c r="J235" s="22" t="str">
        <f t="shared" si="12"/>
        <v>خصم 50 % من اليوم</v>
      </c>
      <c r="K235" s="4">
        <f t="shared" si="13"/>
        <v>200</v>
      </c>
      <c r="L235" s="36">
        <f t="shared" si="14"/>
        <v>100</v>
      </c>
    </row>
    <row r="236" spans="1:12" x14ac:dyDescent="0.25">
      <c r="A236" s="2">
        <v>41350</v>
      </c>
      <c r="B236" s="13" t="s">
        <v>14</v>
      </c>
      <c r="C236" s="3">
        <v>0.33958333333333329</v>
      </c>
      <c r="D236" s="6">
        <f t="shared" si="15"/>
        <v>8.9999999999998881</v>
      </c>
      <c r="E236" s="6">
        <f>SUMIF($B$3:B236,B236,$D$3:D236)</f>
        <v>237.99999999999784</v>
      </c>
      <c r="F236" s="39">
        <f>SUMIF($B$3:B235,B236,$D$3:D235)</f>
        <v>228.99999999999795</v>
      </c>
      <c r="G236" s="6">
        <f>IF(OR(D236=0,ISERROR(VALUE(I236))),0,IF(AND(E236&gt;=120,F236&lt;120),IF((E236-120)&gt;15,VLOOKUP(E236-135,شرائح,2),2),VLOOKUP(D236,شرائح,2)))</f>
        <v>2</v>
      </c>
      <c r="H236" s="6">
        <f>IF(AND(ISNUMBER(G236),E236&gt;=120),COUNTIFS($B$4:B236,B236,$G$4:G236,G236,$G$4:G236,"&gt;0",$D$4:D236,"&gt;0"),"")</f>
        <v>11</v>
      </c>
      <c r="I236" s="5">
        <f>IF(E236&gt;=120,COUNTIFS($B$4:B236,B236,$E$4:E236,"&gt;=120",$D$4:D236,"&gt;0"),"")</f>
        <v>11</v>
      </c>
      <c r="J236" s="22" t="str">
        <f t="shared" si="12"/>
        <v>خصم 10 % من اليوم</v>
      </c>
      <c r="K236" s="4">
        <f t="shared" si="13"/>
        <v>210</v>
      </c>
      <c r="L236" s="36">
        <f t="shared" si="14"/>
        <v>21</v>
      </c>
    </row>
    <row r="237" spans="1:12" x14ac:dyDescent="0.25">
      <c r="A237" s="2">
        <v>41350</v>
      </c>
      <c r="B237" s="13" t="s">
        <v>15</v>
      </c>
      <c r="C237" s="3">
        <v>0.34236111111111106</v>
      </c>
      <c r="D237" s="6">
        <f t="shared" si="15"/>
        <v>12.999999999999874</v>
      </c>
      <c r="E237" s="6">
        <f>SUMIF($B$3:B237,B237,$D$3:D237)</f>
        <v>333.99999999999767</v>
      </c>
      <c r="F237" s="39">
        <f>SUMIF($B$3:B236,B237,$D$3:D236)</f>
        <v>320.99999999999778</v>
      </c>
      <c r="G237" s="6">
        <f>IF(OR(D237=0,ISERROR(VALUE(I237))),0,IF(AND(E237&gt;=120,F237&lt;120),IF((E237-120)&gt;15,VLOOKUP(E237-135,شرائح,2),2),VLOOKUP(D237,شرائح,2)))</f>
        <v>2</v>
      </c>
      <c r="H237" s="6">
        <f>IF(AND(ISNUMBER(G237),E237&gt;=120),COUNTIFS($B$4:B237,B237,$G$4:G237,G237,$G$4:G237,"&gt;0",$D$4:D237,"&gt;0"),"")</f>
        <v>5</v>
      </c>
      <c r="I237" s="5">
        <f>IF(E237&gt;=120,COUNTIFS($B$4:B237,B237,$E$4:E237,"&gt;=120",$D$4:D237,"&gt;0"),"")</f>
        <v>12</v>
      </c>
      <c r="J237" s="22" t="str">
        <f t="shared" si="12"/>
        <v>خصم 50 % من اليوم</v>
      </c>
      <c r="K237" s="4">
        <f t="shared" si="13"/>
        <v>220</v>
      </c>
      <c r="L237" s="36">
        <f t="shared" si="14"/>
        <v>110</v>
      </c>
    </row>
    <row r="238" spans="1:12" x14ac:dyDescent="0.25">
      <c r="A238" s="2">
        <v>41351</v>
      </c>
      <c r="B238" s="13" t="s">
        <v>3</v>
      </c>
      <c r="C238" s="3">
        <v>0.33749999999999997</v>
      </c>
      <c r="D238" s="6">
        <f t="shared" si="15"/>
        <v>5.9999999999998987</v>
      </c>
      <c r="E238" s="6">
        <f>SUMIF($B$3:B238,B238,$D$3:D238)</f>
        <v>302.99999999999778</v>
      </c>
      <c r="F238" s="39">
        <f>SUMIF($B$3:B237,B238,$D$3:D237)</f>
        <v>296.9999999999979</v>
      </c>
      <c r="G238" s="6">
        <f>IF(OR(D238=0,ISERROR(VALUE(I238))),0,IF(AND(E238&gt;=120,F238&lt;120),IF((E238-120)&gt;15,VLOOKUP(E238-135,شرائح,2),2),VLOOKUP(D238,شرائح,2)))</f>
        <v>2</v>
      </c>
      <c r="H238" s="6">
        <f>IF(AND(ISNUMBER(G238),E238&gt;=120),COUNTIFS($B$4:B238,B238,$G$4:G238,G238,$G$4:G238,"&gt;0",$D$4:D238,"&gt;0"),"")</f>
        <v>5</v>
      </c>
      <c r="I238" s="5">
        <f>IF(E238&gt;=120,COUNTIFS($B$4:B238,B238,$E$4:E238,"&gt;=120",$D$4:D238,"&gt;0"),"")</f>
        <v>11</v>
      </c>
      <c r="J238" s="22" t="str">
        <f t="shared" si="12"/>
        <v>خصم 50 % من اليوم</v>
      </c>
      <c r="K238" s="4">
        <f t="shared" si="13"/>
        <v>100</v>
      </c>
      <c r="L238" s="36">
        <f t="shared" si="14"/>
        <v>50</v>
      </c>
    </row>
    <row r="239" spans="1:12" x14ac:dyDescent="0.25">
      <c r="A239" s="2">
        <v>41351</v>
      </c>
      <c r="B239" s="13" t="s">
        <v>4</v>
      </c>
      <c r="C239" s="3">
        <v>0.35069444444444442</v>
      </c>
      <c r="D239" s="6">
        <f t="shared" si="15"/>
        <v>24.999999999999911</v>
      </c>
      <c r="E239" s="6">
        <f>SUMIF($B$3:B239,B239,$D$3:D239)</f>
        <v>274.99999999999773</v>
      </c>
      <c r="F239" s="39">
        <f>SUMIF($B$3:B238,B239,$D$3:D238)</f>
        <v>249.99999999999784</v>
      </c>
      <c r="G239" s="6">
        <f>IF(OR(D239=0,ISERROR(VALUE(I239))),0,IF(AND(E239&gt;=120,F239&lt;120),IF((E239-120)&gt;15,VLOOKUP(E239-135,شرائح,2),2),VLOOKUP(D239,شرائح,2)))</f>
        <v>3</v>
      </c>
      <c r="H239" s="6">
        <f>IF(AND(ISNUMBER(G239),E239&gt;=120),COUNTIFS($B$4:B239,B239,$G$4:G239,G239,$G$4:G239,"&gt;0",$D$4:D239,"&gt;0"),"")</f>
        <v>3</v>
      </c>
      <c r="I239" s="5">
        <f>IF(E239&gt;=120,COUNTIFS($B$4:B239,B239,$E$4:E239,"&gt;=120",$D$4:D239,"&gt;0"),"")</f>
        <v>12</v>
      </c>
      <c r="J239" s="22" t="str">
        <f t="shared" si="12"/>
        <v>خصم 50 % من اليوم</v>
      </c>
      <c r="K239" s="4">
        <f t="shared" si="13"/>
        <v>110</v>
      </c>
      <c r="L239" s="36">
        <f t="shared" si="14"/>
        <v>55</v>
      </c>
    </row>
    <row r="240" spans="1:12" x14ac:dyDescent="0.25">
      <c r="A240" s="2">
        <v>41351</v>
      </c>
      <c r="B240" s="13" t="s">
        <v>5</v>
      </c>
      <c r="C240" s="3">
        <v>0.35</v>
      </c>
      <c r="D240" s="6">
        <f t="shared" si="15"/>
        <v>23.999999999999915</v>
      </c>
      <c r="E240" s="6">
        <f>SUMIF($B$3:B240,B240,$D$3:D240)</f>
        <v>290.99999999999773</v>
      </c>
      <c r="F240" s="39">
        <f>SUMIF($B$3:B239,B240,$D$3:D239)</f>
        <v>266.99999999999784</v>
      </c>
      <c r="G240" s="6">
        <f>IF(OR(D240=0,ISERROR(VALUE(I240))),0,IF(AND(E240&gt;=120,F240&lt;120),IF((E240-120)&gt;15,VLOOKUP(E240-135,شرائح,2),2),VLOOKUP(D240,شرائح,2)))</f>
        <v>3</v>
      </c>
      <c r="H240" s="6">
        <f>IF(AND(ISNUMBER(G240),E240&gt;=120),COUNTIFS($B$4:B240,B240,$G$4:G240,G240,$G$4:G240,"&gt;0",$D$4:D240,"&gt;0"),"")</f>
        <v>5</v>
      </c>
      <c r="I240" s="5">
        <f>IF(E240&gt;=120,COUNTIFS($B$4:B240,B240,$E$4:E240,"&gt;=120",$D$4:D240,"&gt;0"),"")</f>
        <v>12</v>
      </c>
      <c r="J240" s="22" t="str">
        <f t="shared" si="12"/>
        <v>خصم اليوم بالكامل</v>
      </c>
      <c r="K240" s="4">
        <f t="shared" si="13"/>
        <v>120</v>
      </c>
      <c r="L240" s="36">
        <f t="shared" si="14"/>
        <v>120</v>
      </c>
    </row>
    <row r="241" spans="1:12" x14ac:dyDescent="0.25">
      <c r="A241" s="2">
        <v>41351</v>
      </c>
      <c r="B241" s="13" t="s">
        <v>6</v>
      </c>
      <c r="C241" s="3">
        <v>0.33680555555555552</v>
      </c>
      <c r="D241" s="6">
        <f t="shared" si="15"/>
        <v>4.9999999999999023</v>
      </c>
      <c r="E241" s="6">
        <f>SUMIF($B$3:B241,B241,$D$3:D241)</f>
        <v>293.99999999999778</v>
      </c>
      <c r="F241" s="39">
        <f>SUMIF($B$3:B240,B241,$D$3:D240)</f>
        <v>288.9999999999979</v>
      </c>
      <c r="G241" s="6">
        <f>IF(OR(D241=0,ISERROR(VALUE(I241))),0,IF(AND(E241&gt;=120,F241&lt;120),IF((E241-120)&gt;15,VLOOKUP(E241-135,شرائح,2),2),VLOOKUP(D241,شرائح,2)))</f>
        <v>2</v>
      </c>
      <c r="H241" s="6">
        <f>IF(AND(ISNUMBER(G241),E241&gt;=120),COUNTIFS($B$4:B241,B241,$G$4:G241,G241,$G$4:G241,"&gt;0",$D$4:D241,"&gt;0"),"")</f>
        <v>8</v>
      </c>
      <c r="I241" s="5">
        <f>IF(E241&gt;=120,COUNTIFS($B$4:B241,B241,$E$4:E241,"&gt;=120",$D$4:D241,"&gt;0"),"")</f>
        <v>13</v>
      </c>
      <c r="J241" s="22" t="str">
        <f t="shared" si="12"/>
        <v>خصم 50 % من اليوم</v>
      </c>
      <c r="K241" s="4">
        <f t="shared" si="13"/>
        <v>130</v>
      </c>
      <c r="L241" s="36">
        <f t="shared" si="14"/>
        <v>65</v>
      </c>
    </row>
    <row r="242" spans="1:12" x14ac:dyDescent="0.25">
      <c r="A242" s="2">
        <v>41351</v>
      </c>
      <c r="B242" s="13" t="s">
        <v>7</v>
      </c>
      <c r="C242" s="3">
        <v>0.34513888888888883</v>
      </c>
      <c r="D242" s="6">
        <f t="shared" si="15"/>
        <v>16.999999999999858</v>
      </c>
      <c r="E242" s="6">
        <f>SUMIF($B$3:B242,B242,$D$3:D242)</f>
        <v>272.99999999999778</v>
      </c>
      <c r="F242" s="39">
        <f>SUMIF($B$3:B241,B242,$D$3:D241)</f>
        <v>255.99999999999793</v>
      </c>
      <c r="G242" s="6">
        <f>IF(OR(D242=0,ISERROR(VALUE(I242))),0,IF(AND(E242&gt;=120,F242&lt;120),IF((E242-120)&gt;15,VLOOKUP(E242-135,شرائح,2),2),VLOOKUP(D242,شرائح,2)))</f>
        <v>3</v>
      </c>
      <c r="H242" s="6">
        <f>IF(AND(ISNUMBER(G242),E242&gt;=120),COUNTIFS($B$4:B242,B242,$G$4:G242,G242,$G$4:G242,"&gt;0",$D$4:D242,"&gt;0"),"")</f>
        <v>3</v>
      </c>
      <c r="I242" s="5">
        <f>IF(E242&gt;=120,COUNTIFS($B$4:B242,B242,$E$4:E242,"&gt;=120",$D$4:D242,"&gt;0"),"")</f>
        <v>11</v>
      </c>
      <c r="J242" s="22" t="str">
        <f t="shared" si="12"/>
        <v>خصم 50 % من اليوم</v>
      </c>
      <c r="K242" s="4">
        <f t="shared" si="13"/>
        <v>140</v>
      </c>
      <c r="L242" s="36">
        <f t="shared" si="14"/>
        <v>70</v>
      </c>
    </row>
    <row r="243" spans="1:12" x14ac:dyDescent="0.25">
      <c r="A243" s="2">
        <v>41351</v>
      </c>
      <c r="B243" s="13" t="s">
        <v>8</v>
      </c>
      <c r="C243" s="3">
        <v>0.3479166666666666</v>
      </c>
      <c r="D243" s="6">
        <f t="shared" si="15"/>
        <v>20.999999999999844</v>
      </c>
      <c r="E243" s="6">
        <f>SUMIF($B$3:B243,B243,$D$3:D243)</f>
        <v>294.99999999999767</v>
      </c>
      <c r="F243" s="39">
        <f>SUMIF($B$3:B242,B243,$D$3:D242)</f>
        <v>273.99999999999784</v>
      </c>
      <c r="G243" s="6">
        <f>IF(OR(D243=0,ISERROR(VALUE(I243))),0,IF(AND(E243&gt;=120,F243&lt;120),IF((E243-120)&gt;15,VLOOKUP(E243-135,شرائح,2),2),VLOOKUP(D243,شرائح,2)))</f>
        <v>3</v>
      </c>
      <c r="H243" s="6">
        <f>IF(AND(ISNUMBER(G243),E243&gt;=120),COUNTIFS($B$4:B243,B243,$G$4:G243,G243,$G$4:G243,"&gt;0",$D$4:D243,"&gt;0"),"")</f>
        <v>2</v>
      </c>
      <c r="I243" s="5">
        <f>IF(E243&gt;=120,COUNTIFS($B$4:B243,B243,$E$4:E243,"&gt;=120",$D$4:D243,"&gt;0"),"")</f>
        <v>14</v>
      </c>
      <c r="J243" s="22" t="str">
        <f t="shared" si="12"/>
        <v>خصم 25 % من اليوم</v>
      </c>
      <c r="K243" s="4">
        <f t="shared" si="13"/>
        <v>150</v>
      </c>
      <c r="L243" s="36">
        <f t="shared" si="14"/>
        <v>37.5</v>
      </c>
    </row>
    <row r="244" spans="1:12" x14ac:dyDescent="0.25">
      <c r="A244" s="2">
        <v>41351</v>
      </c>
      <c r="B244" s="13" t="s">
        <v>9</v>
      </c>
      <c r="C244" s="3">
        <v>0.34722222222222215</v>
      </c>
      <c r="D244" s="6">
        <f t="shared" si="15"/>
        <v>19.999999999999851</v>
      </c>
      <c r="E244" s="6">
        <f>SUMIF($B$3:B244,B244,$D$3:D244)</f>
        <v>332.99999999999761</v>
      </c>
      <c r="F244" s="39">
        <f>SUMIF($B$3:B243,B244,$D$3:D243)</f>
        <v>312.99999999999778</v>
      </c>
      <c r="G244" s="6">
        <f>IF(OR(D244=0,ISERROR(VALUE(I244))),0,IF(AND(E244&gt;=120,F244&lt;120),IF((E244-120)&gt;15,VLOOKUP(E244-135,شرائح,2),2),VLOOKUP(D244,شرائح,2)))</f>
        <v>3</v>
      </c>
      <c r="H244" s="6">
        <f>IF(AND(ISNUMBER(G244),E244&gt;=120),COUNTIFS($B$4:B244,B244,$G$4:G244,G244,$G$4:G244,"&gt;0",$D$4:D244,"&gt;0"),"")</f>
        <v>7</v>
      </c>
      <c r="I244" s="5">
        <f>IF(E244&gt;=120,COUNTIFS($B$4:B244,B244,$E$4:E244,"&gt;=120",$D$4:D244,"&gt;0"),"")</f>
        <v>13</v>
      </c>
      <c r="J244" s="22" t="str">
        <f t="shared" si="12"/>
        <v>خصم اليوم بالكامل</v>
      </c>
      <c r="K244" s="4">
        <f t="shared" si="13"/>
        <v>160</v>
      </c>
      <c r="L244" s="36">
        <f t="shared" si="14"/>
        <v>160</v>
      </c>
    </row>
    <row r="245" spans="1:12" x14ac:dyDescent="0.25">
      <c r="A245" s="2">
        <v>41351</v>
      </c>
      <c r="B245" s="13" t="s">
        <v>10</v>
      </c>
      <c r="C245" s="3">
        <v>0.34722222222222215</v>
      </c>
      <c r="D245" s="6">
        <f t="shared" si="15"/>
        <v>19.999999999999851</v>
      </c>
      <c r="E245" s="6">
        <f>SUMIF($B$3:B245,B245,$D$3:D245)</f>
        <v>371.99999999999767</v>
      </c>
      <c r="F245" s="39">
        <f>SUMIF($B$3:B244,B245,$D$3:D244)</f>
        <v>351.99999999999784</v>
      </c>
      <c r="G245" s="6">
        <f>IF(OR(D245=0,ISERROR(VALUE(I245))),0,IF(AND(E245&gt;=120,F245&lt;120),IF((E245-120)&gt;15,VLOOKUP(E245-135,شرائح,2),2),VLOOKUP(D245,شرائح,2)))</f>
        <v>3</v>
      </c>
      <c r="H245" s="6">
        <f>IF(AND(ISNUMBER(G245),E245&gt;=120),COUNTIFS($B$4:B245,B245,$G$4:G245,G245,$G$4:G245,"&gt;0",$D$4:D245,"&gt;0"),"")</f>
        <v>6</v>
      </c>
      <c r="I245" s="5">
        <f>IF(E245&gt;=120,COUNTIFS($B$4:B245,B245,$E$4:E245,"&gt;=120",$D$4:D245,"&gt;0"),"")</f>
        <v>14</v>
      </c>
      <c r="J245" s="22" t="str">
        <f t="shared" si="12"/>
        <v>خصم اليوم بالكامل</v>
      </c>
      <c r="K245" s="4">
        <f t="shared" si="13"/>
        <v>170</v>
      </c>
      <c r="L245" s="36">
        <f t="shared" si="14"/>
        <v>170</v>
      </c>
    </row>
    <row r="246" spans="1:12" x14ac:dyDescent="0.25">
      <c r="A246" s="2">
        <v>41351</v>
      </c>
      <c r="B246" s="13" t="s">
        <v>11</v>
      </c>
      <c r="C246" s="3">
        <v>0.33888888888888885</v>
      </c>
      <c r="D246" s="6">
        <f t="shared" si="15"/>
        <v>7.9999999999998916</v>
      </c>
      <c r="E246" s="6">
        <f>SUMIF($B$3:B246,B246,$D$3:D246)</f>
        <v>381.99999999999795</v>
      </c>
      <c r="F246" s="39">
        <f>SUMIF($B$3:B245,B246,$D$3:D245)</f>
        <v>373.99999999999807</v>
      </c>
      <c r="G246" s="6">
        <f>IF(OR(D246=0,ISERROR(VALUE(I246))),0,IF(AND(E246&gt;=120,F246&lt;120),IF((E246-120)&gt;15,VLOOKUP(E246-135,شرائح,2),2),VLOOKUP(D246,شرائح,2)))</f>
        <v>2</v>
      </c>
      <c r="H246" s="6">
        <f>IF(AND(ISNUMBER(G246),E246&gt;=120),COUNTIFS($B$4:B246,B246,$G$4:G246,G246,$G$4:G246,"&gt;0",$D$4:D246,"&gt;0"),"")</f>
        <v>6</v>
      </c>
      <c r="I246" s="5">
        <f>IF(E246&gt;=120,COUNTIFS($B$4:B246,B246,$E$4:E246,"&gt;=120",$D$4:D246,"&gt;0"),"")</f>
        <v>14</v>
      </c>
      <c r="J246" s="22" t="str">
        <f t="shared" si="12"/>
        <v>خصم 50 % من اليوم</v>
      </c>
      <c r="K246" s="4">
        <f t="shared" si="13"/>
        <v>180</v>
      </c>
      <c r="L246" s="36">
        <f t="shared" si="14"/>
        <v>90</v>
      </c>
    </row>
    <row r="247" spans="1:12" x14ac:dyDescent="0.25">
      <c r="A247" s="2">
        <v>41351</v>
      </c>
      <c r="B247" s="13" t="s">
        <v>12</v>
      </c>
      <c r="C247" s="3">
        <v>0.34583333333333327</v>
      </c>
      <c r="D247" s="6">
        <f t="shared" si="15"/>
        <v>17.999999999999858</v>
      </c>
      <c r="E247" s="6">
        <f>SUMIF($B$3:B247,B247,$D$3:D247)</f>
        <v>313.99999999999784</v>
      </c>
      <c r="F247" s="39">
        <f>SUMIF($B$3:B246,B247,$D$3:D246)</f>
        <v>295.99999999999801</v>
      </c>
      <c r="G247" s="6">
        <f>IF(OR(D247=0,ISERROR(VALUE(I247))),0,IF(AND(E247&gt;=120,F247&lt;120),IF((E247-120)&gt;15,VLOOKUP(E247-135,شرائح,2),2),VLOOKUP(D247,شرائح,2)))</f>
        <v>3</v>
      </c>
      <c r="H247" s="6">
        <f>IF(AND(ISNUMBER(G247),E247&gt;=120),COUNTIFS($B$4:B247,B247,$G$4:G247,G247,$G$4:G247,"&gt;0",$D$4:D247,"&gt;0"),"")</f>
        <v>5</v>
      </c>
      <c r="I247" s="5">
        <f>IF(E247&gt;=120,COUNTIFS($B$4:B247,B247,$E$4:E247,"&gt;=120",$D$4:D247,"&gt;0"),"")</f>
        <v>13</v>
      </c>
      <c r="J247" s="22" t="str">
        <f t="shared" si="12"/>
        <v>خصم اليوم بالكامل</v>
      </c>
      <c r="K247" s="4">
        <f t="shared" si="13"/>
        <v>190</v>
      </c>
      <c r="L247" s="36">
        <f t="shared" si="14"/>
        <v>190</v>
      </c>
    </row>
    <row r="248" spans="1:12" x14ac:dyDescent="0.25">
      <c r="A248" s="2">
        <v>41351</v>
      </c>
      <c r="B248" s="13" t="s">
        <v>13</v>
      </c>
      <c r="C248" s="3">
        <v>0.34027777777777773</v>
      </c>
      <c r="D248" s="6">
        <f t="shared" si="15"/>
        <v>9.9999999999998845</v>
      </c>
      <c r="E248" s="6">
        <f>SUMIF($B$3:B248,B248,$D$3:D248)</f>
        <v>328.99999999999778</v>
      </c>
      <c r="F248" s="39">
        <f>SUMIF($B$3:B247,B248,$D$3:D247)</f>
        <v>318.9999999999979</v>
      </c>
      <c r="G248" s="6">
        <f>IF(OR(D248=0,ISERROR(VALUE(I248))),0,IF(AND(E248&gt;=120,F248&lt;120),IF((E248-120)&gt;15,VLOOKUP(E248-135,شرائح,2),2),VLOOKUP(D248,شرائح,2)))</f>
        <v>2</v>
      </c>
      <c r="H248" s="6">
        <f>IF(AND(ISNUMBER(G248),E248&gt;=120),COUNTIFS($B$4:B248,B248,$G$4:G248,G248,$G$4:G248,"&gt;0",$D$4:D248,"&gt;0"),"")</f>
        <v>7</v>
      </c>
      <c r="I248" s="5">
        <f>IF(E248&gt;=120,COUNTIFS($B$4:B248,B248,$E$4:E248,"&gt;=120",$D$4:D248,"&gt;0"),"")</f>
        <v>12</v>
      </c>
      <c r="J248" s="22" t="str">
        <f t="shared" si="12"/>
        <v>خصم 50 % من اليوم</v>
      </c>
      <c r="K248" s="4">
        <f t="shared" si="13"/>
        <v>200</v>
      </c>
      <c r="L248" s="36">
        <f t="shared" si="14"/>
        <v>100</v>
      </c>
    </row>
    <row r="249" spans="1:12" x14ac:dyDescent="0.25">
      <c r="A249" s="2">
        <v>41351</v>
      </c>
      <c r="B249" s="13" t="s">
        <v>14</v>
      </c>
      <c r="C249" s="3">
        <v>0.3479166666666666</v>
      </c>
      <c r="D249" s="6">
        <f t="shared" si="15"/>
        <v>20.999999999999844</v>
      </c>
      <c r="E249" s="6">
        <f>SUMIF($B$3:B249,B249,$D$3:D249)</f>
        <v>258.99999999999767</v>
      </c>
      <c r="F249" s="39">
        <f>SUMIF($B$3:B248,B249,$D$3:D248)</f>
        <v>237.99999999999784</v>
      </c>
      <c r="G249" s="6">
        <f>IF(OR(D249=0,ISERROR(VALUE(I249))),0,IF(AND(E249&gt;=120,F249&lt;120),IF((E249-120)&gt;15,VLOOKUP(E249-135,شرائح,2),2),VLOOKUP(D249,شرائح,2)))</f>
        <v>3</v>
      </c>
      <c r="H249" s="6">
        <f>IF(AND(ISNUMBER(G249),E249&gt;=120),COUNTIFS($B$4:B249,B249,$G$4:G249,G249,$G$4:G249,"&gt;0",$D$4:D249,"&gt;0"),"")</f>
        <v>1</v>
      </c>
      <c r="I249" s="5">
        <f>IF(E249&gt;=120,COUNTIFS($B$4:B249,B249,$E$4:E249,"&gt;=120",$D$4:D249,"&gt;0"),"")</f>
        <v>12</v>
      </c>
      <c r="J249" s="22" t="str">
        <f t="shared" si="12"/>
        <v>خصم 10 % من اليوم</v>
      </c>
      <c r="K249" s="4">
        <f t="shared" si="13"/>
        <v>210</v>
      </c>
      <c r="L249" s="36">
        <f t="shared" si="14"/>
        <v>21</v>
      </c>
    </row>
    <row r="250" spans="1:12" x14ac:dyDescent="0.25">
      <c r="A250" s="2">
        <v>41351</v>
      </c>
      <c r="B250" s="13" t="s">
        <v>15</v>
      </c>
      <c r="C250" s="3">
        <v>0.34166666666666662</v>
      </c>
      <c r="D250" s="6">
        <f t="shared" si="15"/>
        <v>11.999999999999877</v>
      </c>
      <c r="E250" s="6">
        <f>SUMIF($B$3:B250,B250,$D$3:D250)</f>
        <v>345.99999999999756</v>
      </c>
      <c r="F250" s="39">
        <f>SUMIF($B$3:B249,B250,$D$3:D249)</f>
        <v>333.99999999999767</v>
      </c>
      <c r="G250" s="6">
        <f>IF(OR(D250=0,ISERROR(VALUE(I250))),0,IF(AND(E250&gt;=120,F250&lt;120),IF((E250-120)&gt;15,VLOOKUP(E250-135,شرائح,2),2),VLOOKUP(D250,شرائح,2)))</f>
        <v>2</v>
      </c>
      <c r="H250" s="6">
        <f>IF(AND(ISNUMBER(G250),E250&gt;=120),COUNTIFS($B$4:B250,B250,$G$4:G250,G250,$G$4:G250,"&gt;0",$D$4:D250,"&gt;0"),"")</f>
        <v>6</v>
      </c>
      <c r="I250" s="5">
        <f>IF(E250&gt;=120,COUNTIFS($B$4:B250,B250,$E$4:E250,"&gt;=120",$D$4:D250,"&gt;0"),"")</f>
        <v>13</v>
      </c>
      <c r="J250" s="22" t="str">
        <f t="shared" si="12"/>
        <v>خصم 50 % من اليوم</v>
      </c>
      <c r="K250" s="4">
        <f t="shared" si="13"/>
        <v>220</v>
      </c>
      <c r="L250" s="36">
        <f t="shared" si="14"/>
        <v>110</v>
      </c>
    </row>
    <row r="251" spans="1:12" x14ac:dyDescent="0.25">
      <c r="A251" s="2">
        <v>41352</v>
      </c>
      <c r="B251" s="13" t="s">
        <v>3</v>
      </c>
      <c r="C251" s="3">
        <v>0.34513888888888883</v>
      </c>
      <c r="D251" s="6">
        <f t="shared" si="15"/>
        <v>16.999999999999858</v>
      </c>
      <c r="E251" s="6">
        <f>SUMIF($B$3:B251,B251,$D$3:D251)</f>
        <v>319.99999999999761</v>
      </c>
      <c r="F251" s="39">
        <f>SUMIF($B$3:B250,B251,$D$3:D250)</f>
        <v>302.99999999999778</v>
      </c>
      <c r="G251" s="6">
        <f>IF(OR(D251=0,ISERROR(VALUE(I251))),0,IF(AND(E251&gt;=120,F251&lt;120),IF((E251-120)&gt;15,VLOOKUP(E251-135,شرائح,2),2),VLOOKUP(D251,شرائح,2)))</f>
        <v>3</v>
      </c>
      <c r="H251" s="6">
        <f>IF(AND(ISNUMBER(G251),E251&gt;=120),COUNTIFS($B$4:B251,B251,$G$4:G251,G251,$G$4:G251,"&gt;0",$D$4:D251,"&gt;0"),"")</f>
        <v>7</v>
      </c>
      <c r="I251" s="5">
        <f>IF(E251&gt;=120,COUNTIFS($B$4:B251,B251,$E$4:E251,"&gt;=120",$D$4:D251,"&gt;0"),"")</f>
        <v>12</v>
      </c>
      <c r="J251" s="22" t="str">
        <f t="shared" si="12"/>
        <v>خصم اليوم بالكامل</v>
      </c>
      <c r="K251" s="4">
        <f t="shared" si="13"/>
        <v>100</v>
      </c>
      <c r="L251" s="36">
        <f t="shared" si="14"/>
        <v>100</v>
      </c>
    </row>
    <row r="252" spans="1:12" x14ac:dyDescent="0.25">
      <c r="A252" s="2">
        <v>41352</v>
      </c>
      <c r="B252" s="13" t="s">
        <v>4</v>
      </c>
      <c r="C252" s="3">
        <v>0.34374999999999994</v>
      </c>
      <c r="D252" s="6">
        <f t="shared" si="15"/>
        <v>14.999999999999867</v>
      </c>
      <c r="E252" s="6">
        <f>SUMIF($B$3:B252,B252,$D$3:D252)</f>
        <v>289.99999999999761</v>
      </c>
      <c r="F252" s="39">
        <f>SUMIF($B$3:B251,B252,$D$3:D251)</f>
        <v>274.99999999999773</v>
      </c>
      <c r="G252" s="6">
        <f>IF(OR(D252=0,ISERROR(VALUE(I252))),0,IF(AND(E252&gt;=120,F252&lt;120),IF((E252-120)&gt;15,VLOOKUP(E252-135,شرائح,2),2),VLOOKUP(D252,شرائح,2)))</f>
        <v>2</v>
      </c>
      <c r="H252" s="6">
        <f>IF(AND(ISNUMBER(G252),E252&gt;=120),COUNTIFS($B$4:B252,B252,$G$4:G252,G252,$G$4:G252,"&gt;0",$D$4:D252,"&gt;0"),"")</f>
        <v>10</v>
      </c>
      <c r="I252" s="5">
        <f>IF(E252&gt;=120,COUNTIFS($B$4:B252,B252,$E$4:E252,"&gt;=120",$D$4:D252,"&gt;0"),"")</f>
        <v>13</v>
      </c>
      <c r="J252" s="22" t="str">
        <f t="shared" si="12"/>
        <v>خصم 50 % من اليوم</v>
      </c>
      <c r="K252" s="4">
        <f t="shared" si="13"/>
        <v>110</v>
      </c>
      <c r="L252" s="36">
        <f t="shared" si="14"/>
        <v>55</v>
      </c>
    </row>
    <row r="253" spans="1:12" x14ac:dyDescent="0.25">
      <c r="A253" s="2">
        <v>41352</v>
      </c>
      <c r="B253" s="13" t="s">
        <v>5</v>
      </c>
      <c r="C253" s="3">
        <v>0.33888888888888885</v>
      </c>
      <c r="D253" s="6">
        <f t="shared" si="15"/>
        <v>7.9999999999998916</v>
      </c>
      <c r="E253" s="6">
        <f>SUMIF($B$3:B253,B253,$D$3:D253)</f>
        <v>298.99999999999761</v>
      </c>
      <c r="F253" s="39">
        <f>SUMIF($B$3:B252,B253,$D$3:D252)</f>
        <v>290.99999999999773</v>
      </c>
      <c r="G253" s="6">
        <f>IF(OR(D253=0,ISERROR(VALUE(I253))),0,IF(AND(E253&gt;=120,F253&lt;120),IF((E253-120)&gt;15,VLOOKUP(E253-135,شرائح,2),2),VLOOKUP(D253,شرائح,2)))</f>
        <v>2</v>
      </c>
      <c r="H253" s="6">
        <f>IF(AND(ISNUMBER(G253),E253&gt;=120),COUNTIFS($B$4:B253,B253,$G$4:G253,G253,$G$4:G253,"&gt;0",$D$4:D253,"&gt;0"),"")</f>
        <v>8</v>
      </c>
      <c r="I253" s="5">
        <f>IF(E253&gt;=120,COUNTIFS($B$4:B253,B253,$E$4:E253,"&gt;=120",$D$4:D253,"&gt;0"),"")</f>
        <v>13</v>
      </c>
      <c r="J253" s="22" t="str">
        <f t="shared" si="12"/>
        <v>خصم 50 % من اليوم</v>
      </c>
      <c r="K253" s="4">
        <f t="shared" si="13"/>
        <v>120</v>
      </c>
      <c r="L253" s="36">
        <f t="shared" si="14"/>
        <v>60</v>
      </c>
    </row>
    <row r="254" spans="1:12" x14ac:dyDescent="0.25">
      <c r="A254" s="2">
        <v>41352</v>
      </c>
      <c r="B254" s="13" t="s">
        <v>6</v>
      </c>
      <c r="C254" s="3">
        <v>0.34722222222222215</v>
      </c>
      <c r="D254" s="6">
        <f t="shared" si="15"/>
        <v>19.999999999999851</v>
      </c>
      <c r="E254" s="6">
        <f>SUMIF($B$3:B254,B254,$D$3:D254)</f>
        <v>313.99999999999761</v>
      </c>
      <c r="F254" s="39">
        <f>SUMIF($B$3:B253,B254,$D$3:D253)</f>
        <v>293.99999999999778</v>
      </c>
      <c r="G254" s="6">
        <f>IF(OR(D254=0,ISERROR(VALUE(I254))),0,IF(AND(E254&gt;=120,F254&lt;120),IF((E254-120)&gt;15,VLOOKUP(E254-135,شرائح,2),2),VLOOKUP(D254,شرائح,2)))</f>
        <v>3</v>
      </c>
      <c r="H254" s="6">
        <f>IF(AND(ISNUMBER(G254),E254&gt;=120),COUNTIFS($B$4:B254,B254,$G$4:G254,G254,$G$4:G254,"&gt;0",$D$4:D254,"&gt;0"),"")</f>
        <v>6</v>
      </c>
      <c r="I254" s="5">
        <f>IF(E254&gt;=120,COUNTIFS($B$4:B254,B254,$E$4:E254,"&gt;=120",$D$4:D254,"&gt;0"),"")</f>
        <v>14</v>
      </c>
      <c r="J254" s="22" t="str">
        <f t="shared" si="12"/>
        <v>خصم اليوم بالكامل</v>
      </c>
      <c r="K254" s="4">
        <f t="shared" si="13"/>
        <v>130</v>
      </c>
      <c r="L254" s="36">
        <f t="shared" si="14"/>
        <v>130</v>
      </c>
    </row>
    <row r="255" spans="1:12" x14ac:dyDescent="0.25">
      <c r="A255" s="2">
        <v>41352</v>
      </c>
      <c r="B255" s="13" t="s">
        <v>7</v>
      </c>
      <c r="C255" s="3">
        <v>0.33888888888888885</v>
      </c>
      <c r="D255" s="6">
        <f t="shared" si="15"/>
        <v>7.9999999999998916</v>
      </c>
      <c r="E255" s="6">
        <f>SUMIF($B$3:B255,B255,$D$3:D255)</f>
        <v>280.99999999999767</v>
      </c>
      <c r="F255" s="39">
        <f>SUMIF($B$3:B254,B255,$D$3:D254)</f>
        <v>272.99999999999778</v>
      </c>
      <c r="G255" s="6">
        <f>IF(OR(D255=0,ISERROR(VALUE(I255))),0,IF(AND(E255&gt;=120,F255&lt;120),IF((E255-120)&gt;15,VLOOKUP(E255-135,شرائح,2),2),VLOOKUP(D255,شرائح,2)))</f>
        <v>2</v>
      </c>
      <c r="H255" s="6">
        <f>IF(AND(ISNUMBER(G255),E255&gt;=120),COUNTIFS($B$4:B255,B255,$G$4:G255,G255,$G$4:G255,"&gt;0",$D$4:D255,"&gt;0"),"")</f>
        <v>9</v>
      </c>
      <c r="I255" s="5">
        <f>IF(E255&gt;=120,COUNTIFS($B$4:B255,B255,$E$4:E255,"&gt;=120",$D$4:D255,"&gt;0"),"")</f>
        <v>12</v>
      </c>
      <c r="J255" s="22" t="str">
        <f t="shared" si="12"/>
        <v>خصم 50 % من اليوم</v>
      </c>
      <c r="K255" s="4">
        <f t="shared" si="13"/>
        <v>140</v>
      </c>
      <c r="L255" s="36">
        <f t="shared" si="14"/>
        <v>70</v>
      </c>
    </row>
    <row r="256" spans="1:12" x14ac:dyDescent="0.25">
      <c r="A256" s="2">
        <v>41352</v>
      </c>
      <c r="B256" s="13" t="s">
        <v>8</v>
      </c>
      <c r="C256" s="3">
        <v>0.34166666666666662</v>
      </c>
      <c r="D256" s="6">
        <f t="shared" si="15"/>
        <v>11.999999999999877</v>
      </c>
      <c r="E256" s="6">
        <f>SUMIF($B$3:B256,B256,$D$3:D256)</f>
        <v>306.99999999999756</v>
      </c>
      <c r="F256" s="39">
        <f>SUMIF($B$3:B255,B256,$D$3:D255)</f>
        <v>294.99999999999767</v>
      </c>
      <c r="G256" s="6">
        <f>IF(OR(D256=0,ISERROR(VALUE(I256))),0,IF(AND(E256&gt;=120,F256&lt;120),IF((E256-120)&gt;15,VLOOKUP(E256-135,شرائح,2),2),VLOOKUP(D256,شرائح,2)))</f>
        <v>2</v>
      </c>
      <c r="H256" s="6">
        <f>IF(AND(ISNUMBER(G256),E256&gt;=120),COUNTIFS($B$4:B256,B256,$G$4:G256,G256,$G$4:G256,"&gt;0",$D$4:D256,"&gt;0"),"")</f>
        <v>13</v>
      </c>
      <c r="I256" s="5">
        <f>IF(E256&gt;=120,COUNTIFS($B$4:B256,B256,$E$4:E256,"&gt;=120",$D$4:D256,"&gt;0"),"")</f>
        <v>15</v>
      </c>
      <c r="J256" s="22" t="str">
        <f t="shared" si="12"/>
        <v>خصم 50 % من اليوم</v>
      </c>
      <c r="K256" s="4">
        <f t="shared" si="13"/>
        <v>150</v>
      </c>
      <c r="L256" s="36">
        <f t="shared" si="14"/>
        <v>75</v>
      </c>
    </row>
    <row r="257" spans="1:12" x14ac:dyDescent="0.25">
      <c r="A257" s="2">
        <v>41352</v>
      </c>
      <c r="B257" s="13" t="s">
        <v>9</v>
      </c>
      <c r="C257" s="3">
        <v>0.33819444444444441</v>
      </c>
      <c r="D257" s="6">
        <f t="shared" si="15"/>
        <v>6.9999999999998952</v>
      </c>
      <c r="E257" s="6">
        <f>SUMIF($B$3:B257,B257,$D$3:D257)</f>
        <v>339.9999999999975</v>
      </c>
      <c r="F257" s="39">
        <f>SUMIF($B$3:B256,B257,$D$3:D256)</f>
        <v>332.99999999999761</v>
      </c>
      <c r="G257" s="6">
        <f>IF(OR(D257=0,ISERROR(VALUE(I257))),0,IF(AND(E257&gt;=120,F257&lt;120),IF((E257-120)&gt;15,VLOOKUP(E257-135,شرائح,2),2),VLOOKUP(D257,شرائح,2)))</f>
        <v>2</v>
      </c>
      <c r="H257" s="6">
        <f>IF(AND(ISNUMBER(G257),E257&gt;=120),COUNTIFS($B$4:B257,B257,$G$4:G257,G257,$G$4:G257,"&gt;0",$D$4:D257,"&gt;0"),"")</f>
        <v>7</v>
      </c>
      <c r="I257" s="5">
        <f>IF(E257&gt;=120,COUNTIFS($B$4:B257,B257,$E$4:E257,"&gt;=120",$D$4:D257,"&gt;0"),"")</f>
        <v>14</v>
      </c>
      <c r="J257" s="22" t="str">
        <f t="shared" si="12"/>
        <v>خصم 50 % من اليوم</v>
      </c>
      <c r="K257" s="4">
        <f t="shared" si="13"/>
        <v>160</v>
      </c>
      <c r="L257" s="36">
        <f t="shared" si="14"/>
        <v>80</v>
      </c>
    </row>
    <row r="258" spans="1:12" x14ac:dyDescent="0.25">
      <c r="A258" s="2">
        <v>41352</v>
      </c>
      <c r="B258" s="13" t="s">
        <v>10</v>
      </c>
      <c r="C258" s="3">
        <v>0.33680555555555552</v>
      </c>
      <c r="D258" s="6">
        <f t="shared" si="15"/>
        <v>4.9999999999999023</v>
      </c>
      <c r="E258" s="6">
        <f>SUMIF($B$3:B258,B258,$D$3:D258)</f>
        <v>376.99999999999756</v>
      </c>
      <c r="F258" s="39">
        <f>SUMIF($B$3:B257,B258,$D$3:D257)</f>
        <v>371.99999999999767</v>
      </c>
      <c r="G258" s="6">
        <f>IF(OR(D258=0,ISERROR(VALUE(I258))),0,IF(AND(E258&gt;=120,F258&lt;120),IF((E258-120)&gt;15,VLOOKUP(E258-135,شرائح,2),2),VLOOKUP(D258,شرائح,2)))</f>
        <v>2</v>
      </c>
      <c r="H258" s="6">
        <f>IF(AND(ISNUMBER(G258),E258&gt;=120),COUNTIFS($B$4:B258,B258,$G$4:G258,G258,$G$4:G258,"&gt;0",$D$4:D258,"&gt;0"),"")</f>
        <v>9</v>
      </c>
      <c r="I258" s="5">
        <f>IF(E258&gt;=120,COUNTIFS($B$4:B258,B258,$E$4:E258,"&gt;=120",$D$4:D258,"&gt;0"),"")</f>
        <v>15</v>
      </c>
      <c r="J258" s="22" t="str">
        <f t="shared" si="12"/>
        <v>خصم 50 % من اليوم</v>
      </c>
      <c r="K258" s="4">
        <f t="shared" si="13"/>
        <v>170</v>
      </c>
      <c r="L258" s="36">
        <f t="shared" si="14"/>
        <v>85</v>
      </c>
    </row>
    <row r="259" spans="1:12" x14ac:dyDescent="0.25">
      <c r="A259" s="2">
        <v>41352</v>
      </c>
      <c r="B259" s="13" t="s">
        <v>11</v>
      </c>
      <c r="C259" s="3">
        <v>0.34166666666666662</v>
      </c>
      <c r="D259" s="6">
        <f t="shared" si="15"/>
        <v>11.999999999999877</v>
      </c>
      <c r="E259" s="6">
        <f>SUMIF($B$3:B259,B259,$D$3:D259)</f>
        <v>393.99999999999784</v>
      </c>
      <c r="F259" s="39">
        <f>SUMIF($B$3:B258,B259,$D$3:D258)</f>
        <v>381.99999999999795</v>
      </c>
      <c r="G259" s="6">
        <f>IF(OR(D259=0,ISERROR(VALUE(I259))),0,IF(AND(E259&gt;=120,F259&lt;120),IF((E259-120)&gt;15,VLOOKUP(E259-135,شرائح,2),2),VLOOKUP(D259,شرائح,2)))</f>
        <v>2</v>
      </c>
      <c r="H259" s="6">
        <f>IF(AND(ISNUMBER(G259),E259&gt;=120),COUNTIFS($B$4:B259,B259,$G$4:G259,G259,$G$4:G259,"&gt;0",$D$4:D259,"&gt;0"),"")</f>
        <v>7</v>
      </c>
      <c r="I259" s="5">
        <f>IF(E259&gt;=120,COUNTIFS($B$4:B259,B259,$E$4:E259,"&gt;=120",$D$4:D259,"&gt;0"),"")</f>
        <v>15</v>
      </c>
      <c r="J259" s="22" t="str">
        <f t="shared" si="12"/>
        <v>خصم 50 % من اليوم</v>
      </c>
      <c r="K259" s="4">
        <f t="shared" si="13"/>
        <v>180</v>
      </c>
      <c r="L259" s="36">
        <f t="shared" si="14"/>
        <v>90</v>
      </c>
    </row>
    <row r="260" spans="1:12" x14ac:dyDescent="0.25">
      <c r="A260" s="2">
        <v>41352</v>
      </c>
      <c r="B260" s="13" t="s">
        <v>12</v>
      </c>
      <c r="C260" s="3">
        <v>0.34513888888888883</v>
      </c>
      <c r="D260" s="6">
        <f t="shared" si="15"/>
        <v>16.999999999999858</v>
      </c>
      <c r="E260" s="6">
        <f>SUMIF($B$3:B260,B260,$D$3:D260)</f>
        <v>330.99999999999773</v>
      </c>
      <c r="F260" s="39">
        <f>SUMIF($B$3:B259,B260,$D$3:D259)</f>
        <v>313.99999999999784</v>
      </c>
      <c r="G260" s="6">
        <f>IF(OR(D260=0,ISERROR(VALUE(I260))),0,IF(AND(E260&gt;=120,F260&lt;120),IF((E260-120)&gt;15,VLOOKUP(E260-135,شرائح,2),2),VLOOKUP(D260,شرائح,2)))</f>
        <v>3</v>
      </c>
      <c r="H260" s="6">
        <f>IF(AND(ISNUMBER(G260),E260&gt;=120),COUNTIFS($B$4:B260,B260,$G$4:G260,G260,$G$4:G260,"&gt;0",$D$4:D260,"&gt;0"),"")</f>
        <v>6</v>
      </c>
      <c r="I260" s="5">
        <f>IF(E260&gt;=120,COUNTIFS($B$4:B260,B260,$E$4:E260,"&gt;=120",$D$4:D260,"&gt;0"),"")</f>
        <v>14</v>
      </c>
      <c r="J260" s="22" t="str">
        <f t="shared" ref="J260:J323" si="16">IF(E260&gt;=120,IF(F260&lt;120,IF(AND(I260=1,E260&lt;=135),"إنذار كتابى",VLOOKUP(G260*10+H260,جزاء,4)),VLOOKUP(G260*10+H260,جزاء,4)),"")</f>
        <v>خصم اليوم بالكامل</v>
      </c>
      <c r="K260" s="4">
        <f t="shared" ref="K260:K323" si="17">IF(LEN(J260)&gt;0,VLOOKUP(B260,أجور,2,0),"")</f>
        <v>190</v>
      </c>
      <c r="L260" s="36">
        <f t="shared" ref="L260:L323" si="18">IFERROR(IF(LEN(K260)&gt;0,VLOOKUP(J260,جزاءات,2,0)*K260,""),0)</f>
        <v>190</v>
      </c>
    </row>
    <row r="261" spans="1:12" x14ac:dyDescent="0.25">
      <c r="A261" s="2">
        <v>41352</v>
      </c>
      <c r="B261" s="13" t="s">
        <v>13</v>
      </c>
      <c r="C261" s="3">
        <v>0.34027777777777773</v>
      </c>
      <c r="D261" s="6">
        <f t="shared" ref="D261:D324" si="19">IF(C261-$C$1&lt;0,0,(C261-$C$1)*60*24)</f>
        <v>9.9999999999998845</v>
      </c>
      <c r="E261" s="6">
        <f>SUMIF($B$3:B261,B261,$D$3:D261)</f>
        <v>338.99999999999767</v>
      </c>
      <c r="F261" s="39">
        <f>SUMIF($B$3:B260,B261,$D$3:D260)</f>
        <v>328.99999999999778</v>
      </c>
      <c r="G261" s="6">
        <f>IF(OR(D261=0,ISERROR(VALUE(I261))),0,IF(AND(E261&gt;=120,F261&lt;120),IF((E261-120)&gt;15,VLOOKUP(E261-135,شرائح,2),2),VLOOKUP(D261,شرائح,2)))</f>
        <v>2</v>
      </c>
      <c r="H261" s="6">
        <f>IF(AND(ISNUMBER(G261),E261&gt;=120),COUNTIFS($B$4:B261,B261,$G$4:G261,G261,$G$4:G261,"&gt;0",$D$4:D261,"&gt;0"),"")</f>
        <v>8</v>
      </c>
      <c r="I261" s="5">
        <f>IF(E261&gt;=120,COUNTIFS($B$4:B261,B261,$E$4:E261,"&gt;=120",$D$4:D261,"&gt;0"),"")</f>
        <v>13</v>
      </c>
      <c r="J261" s="22" t="str">
        <f t="shared" si="16"/>
        <v>خصم 50 % من اليوم</v>
      </c>
      <c r="K261" s="4">
        <f t="shared" si="17"/>
        <v>200</v>
      </c>
      <c r="L261" s="36">
        <f t="shared" si="18"/>
        <v>100</v>
      </c>
    </row>
    <row r="262" spans="1:12" x14ac:dyDescent="0.25">
      <c r="A262" s="2">
        <v>41352</v>
      </c>
      <c r="B262" s="13" t="s">
        <v>14</v>
      </c>
      <c r="C262" s="3">
        <v>0.34930555555555554</v>
      </c>
      <c r="D262" s="6">
        <f t="shared" si="19"/>
        <v>22.999999999999918</v>
      </c>
      <c r="E262" s="6">
        <f>SUMIF($B$3:B262,B262,$D$3:D262)</f>
        <v>281.99999999999761</v>
      </c>
      <c r="F262" s="39">
        <f>SUMIF($B$3:B261,B262,$D$3:D261)</f>
        <v>258.99999999999767</v>
      </c>
      <c r="G262" s="6">
        <f>IF(OR(D262=0,ISERROR(VALUE(I262))),0,IF(AND(E262&gt;=120,F262&lt;120),IF((E262-120)&gt;15,VLOOKUP(E262-135,شرائح,2),2),VLOOKUP(D262,شرائح,2)))</f>
        <v>3</v>
      </c>
      <c r="H262" s="6">
        <f>IF(AND(ISNUMBER(G262),E262&gt;=120),COUNTIFS($B$4:B262,B262,$G$4:G262,G262,$G$4:G262,"&gt;0",$D$4:D262,"&gt;0"),"")</f>
        <v>2</v>
      </c>
      <c r="I262" s="5">
        <f>IF(E262&gt;=120,COUNTIFS($B$4:B262,B262,$E$4:E262,"&gt;=120",$D$4:D262,"&gt;0"),"")</f>
        <v>13</v>
      </c>
      <c r="J262" s="22" t="str">
        <f t="shared" si="16"/>
        <v>خصم 25 % من اليوم</v>
      </c>
      <c r="K262" s="4">
        <f t="shared" si="17"/>
        <v>210</v>
      </c>
      <c r="L262" s="36">
        <f t="shared" si="18"/>
        <v>52.5</v>
      </c>
    </row>
    <row r="263" spans="1:12" x14ac:dyDescent="0.25">
      <c r="A263" s="2">
        <v>41352</v>
      </c>
      <c r="B263" s="13" t="s">
        <v>15</v>
      </c>
      <c r="C263" s="3">
        <v>0.34097222222222218</v>
      </c>
      <c r="D263" s="6">
        <f t="shared" si="19"/>
        <v>10.999999999999881</v>
      </c>
      <c r="E263" s="6">
        <f>SUMIF($B$3:B263,B263,$D$3:D263)</f>
        <v>356.99999999999744</v>
      </c>
      <c r="F263" s="39">
        <f>SUMIF($B$3:B262,B263,$D$3:D262)</f>
        <v>345.99999999999756</v>
      </c>
      <c r="G263" s="6">
        <f>IF(OR(D263=0,ISERROR(VALUE(I263))),0,IF(AND(E263&gt;=120,F263&lt;120),IF((E263-120)&gt;15,VLOOKUP(E263-135,شرائح,2),2),VLOOKUP(D263,شرائح,2)))</f>
        <v>2</v>
      </c>
      <c r="H263" s="6">
        <f>IF(AND(ISNUMBER(G263),E263&gt;=120),COUNTIFS($B$4:B263,B263,$G$4:G263,G263,$G$4:G263,"&gt;0",$D$4:D263,"&gt;0"),"")</f>
        <v>7</v>
      </c>
      <c r="I263" s="5">
        <f>IF(E263&gt;=120,COUNTIFS($B$4:B263,B263,$E$4:E263,"&gt;=120",$D$4:D263,"&gt;0"),"")</f>
        <v>14</v>
      </c>
      <c r="J263" s="22" t="str">
        <f t="shared" si="16"/>
        <v>خصم 50 % من اليوم</v>
      </c>
      <c r="K263" s="4">
        <f t="shared" si="17"/>
        <v>220</v>
      </c>
      <c r="L263" s="36">
        <f t="shared" si="18"/>
        <v>110</v>
      </c>
    </row>
    <row r="264" spans="1:12" x14ac:dyDescent="0.25">
      <c r="A264" s="2">
        <v>41353</v>
      </c>
      <c r="B264" s="13" t="s">
        <v>3</v>
      </c>
      <c r="C264" s="3">
        <v>0.34374999999999994</v>
      </c>
      <c r="D264" s="6">
        <f t="shared" si="19"/>
        <v>14.999999999999867</v>
      </c>
      <c r="E264" s="6">
        <f>SUMIF($B$3:B264,B264,$D$3:D264)</f>
        <v>334.9999999999975</v>
      </c>
      <c r="F264" s="39">
        <f>SUMIF($B$3:B263,B264,$D$3:D263)</f>
        <v>319.99999999999761</v>
      </c>
      <c r="G264" s="6">
        <f>IF(OR(D264=0,ISERROR(VALUE(I264))),0,IF(AND(E264&gt;=120,F264&lt;120),IF((E264-120)&gt;15,VLOOKUP(E264-135,شرائح,2),2),VLOOKUP(D264,شرائح,2)))</f>
        <v>2</v>
      </c>
      <c r="H264" s="6">
        <f>IF(AND(ISNUMBER(G264),E264&gt;=120),COUNTIFS($B$4:B264,B264,$G$4:G264,G264,$G$4:G264,"&gt;0",$D$4:D264,"&gt;0"),"")</f>
        <v>6</v>
      </c>
      <c r="I264" s="5">
        <f>IF(E264&gt;=120,COUNTIFS($B$4:B264,B264,$E$4:E264,"&gt;=120",$D$4:D264,"&gt;0"),"")</f>
        <v>13</v>
      </c>
      <c r="J264" s="22" t="str">
        <f t="shared" si="16"/>
        <v>خصم 50 % من اليوم</v>
      </c>
      <c r="K264" s="4">
        <f t="shared" si="17"/>
        <v>100</v>
      </c>
      <c r="L264" s="36">
        <f t="shared" si="18"/>
        <v>50</v>
      </c>
    </row>
    <row r="265" spans="1:12" x14ac:dyDescent="0.25">
      <c r="A265" s="2">
        <v>41353</v>
      </c>
      <c r="B265" s="13" t="s">
        <v>4</v>
      </c>
      <c r="C265" s="3">
        <v>0.33958333333333329</v>
      </c>
      <c r="D265" s="6">
        <f t="shared" si="19"/>
        <v>8.9999999999998881</v>
      </c>
      <c r="E265" s="6">
        <f>SUMIF($B$3:B265,B265,$D$3:D265)</f>
        <v>298.9999999999975</v>
      </c>
      <c r="F265" s="39">
        <f>SUMIF($B$3:B264,B265,$D$3:D264)</f>
        <v>289.99999999999761</v>
      </c>
      <c r="G265" s="6">
        <f>IF(OR(D265=0,ISERROR(VALUE(I265))),0,IF(AND(E265&gt;=120,F265&lt;120),IF((E265-120)&gt;15,VLOOKUP(E265-135,شرائح,2),2),VLOOKUP(D265,شرائح,2)))</f>
        <v>2</v>
      </c>
      <c r="H265" s="6">
        <f>IF(AND(ISNUMBER(G265),E265&gt;=120),COUNTIFS($B$4:B265,B265,$G$4:G265,G265,$G$4:G265,"&gt;0",$D$4:D265,"&gt;0"),"")</f>
        <v>11</v>
      </c>
      <c r="I265" s="5">
        <f>IF(E265&gt;=120,COUNTIFS($B$4:B265,B265,$E$4:E265,"&gt;=120",$D$4:D265,"&gt;0"),"")</f>
        <v>14</v>
      </c>
      <c r="J265" s="22" t="str">
        <f t="shared" si="16"/>
        <v>خصم 10 % من اليوم</v>
      </c>
      <c r="K265" s="4">
        <f t="shared" si="17"/>
        <v>110</v>
      </c>
      <c r="L265" s="36">
        <f t="shared" si="18"/>
        <v>11</v>
      </c>
    </row>
    <row r="266" spans="1:12" x14ac:dyDescent="0.25">
      <c r="A266" s="2">
        <v>41353</v>
      </c>
      <c r="B266" s="13" t="s">
        <v>5</v>
      </c>
      <c r="C266" s="3">
        <v>0.34513888888888883</v>
      </c>
      <c r="D266" s="6">
        <f t="shared" si="19"/>
        <v>16.999999999999858</v>
      </c>
      <c r="E266" s="6">
        <f>SUMIF($B$3:B266,B266,$D$3:D266)</f>
        <v>315.9999999999975</v>
      </c>
      <c r="F266" s="39">
        <f>SUMIF($B$3:B265,B266,$D$3:D265)</f>
        <v>298.99999999999761</v>
      </c>
      <c r="G266" s="6">
        <f>IF(OR(D266=0,ISERROR(VALUE(I266))),0,IF(AND(E266&gt;=120,F266&lt;120),IF((E266-120)&gt;15,VLOOKUP(E266-135,شرائح,2),2),VLOOKUP(D266,شرائح,2)))</f>
        <v>3</v>
      </c>
      <c r="H266" s="6">
        <f>IF(AND(ISNUMBER(G266),E266&gt;=120),COUNTIFS($B$4:B266,B266,$G$4:G266,G266,$G$4:G266,"&gt;0",$D$4:D266,"&gt;0"),"")</f>
        <v>6</v>
      </c>
      <c r="I266" s="5">
        <f>IF(E266&gt;=120,COUNTIFS($B$4:B266,B266,$E$4:E266,"&gt;=120",$D$4:D266,"&gt;0"),"")</f>
        <v>14</v>
      </c>
      <c r="J266" s="22" t="str">
        <f t="shared" si="16"/>
        <v>خصم اليوم بالكامل</v>
      </c>
      <c r="K266" s="4">
        <f t="shared" si="17"/>
        <v>120</v>
      </c>
      <c r="L266" s="36">
        <f t="shared" si="18"/>
        <v>120</v>
      </c>
    </row>
    <row r="267" spans="1:12" x14ac:dyDescent="0.25">
      <c r="A267" s="2">
        <v>41353</v>
      </c>
      <c r="B267" s="13" t="s">
        <v>6</v>
      </c>
      <c r="C267" s="3">
        <v>0.34027777777777773</v>
      </c>
      <c r="D267" s="6">
        <f t="shared" si="19"/>
        <v>9.9999999999998845</v>
      </c>
      <c r="E267" s="6">
        <f>SUMIF($B$3:B267,B267,$D$3:D267)</f>
        <v>323.9999999999975</v>
      </c>
      <c r="F267" s="39">
        <f>SUMIF($B$3:B266,B267,$D$3:D266)</f>
        <v>313.99999999999761</v>
      </c>
      <c r="G267" s="6">
        <f>IF(OR(D267=0,ISERROR(VALUE(I267))),0,IF(AND(E267&gt;=120,F267&lt;120),IF((E267-120)&gt;15,VLOOKUP(E267-135,شرائح,2),2),VLOOKUP(D267,شرائح,2)))</f>
        <v>2</v>
      </c>
      <c r="H267" s="6">
        <f>IF(AND(ISNUMBER(G267),E267&gt;=120),COUNTIFS($B$4:B267,B267,$G$4:G267,G267,$G$4:G267,"&gt;0",$D$4:D267,"&gt;0"),"")</f>
        <v>9</v>
      </c>
      <c r="I267" s="5">
        <f>IF(E267&gt;=120,COUNTIFS($B$4:B267,B267,$E$4:E267,"&gt;=120",$D$4:D267,"&gt;0"),"")</f>
        <v>15</v>
      </c>
      <c r="J267" s="22" t="str">
        <f t="shared" si="16"/>
        <v>خصم 50 % من اليوم</v>
      </c>
      <c r="K267" s="4">
        <f t="shared" si="17"/>
        <v>130</v>
      </c>
      <c r="L267" s="36">
        <f t="shared" si="18"/>
        <v>65</v>
      </c>
    </row>
    <row r="268" spans="1:12" x14ac:dyDescent="0.25">
      <c r="A268" s="2">
        <v>41353</v>
      </c>
      <c r="B268" s="13" t="s">
        <v>7</v>
      </c>
      <c r="C268" s="3">
        <v>0.34652777777777771</v>
      </c>
      <c r="D268" s="6">
        <f t="shared" si="19"/>
        <v>18.999999999999851</v>
      </c>
      <c r="E268" s="6">
        <f>SUMIF($B$3:B268,B268,$D$3:D268)</f>
        <v>299.9999999999975</v>
      </c>
      <c r="F268" s="39">
        <f>SUMIF($B$3:B267,B268,$D$3:D267)</f>
        <v>280.99999999999767</v>
      </c>
      <c r="G268" s="6">
        <f>IF(OR(D268=0,ISERROR(VALUE(I268))),0,IF(AND(E268&gt;=120,F268&lt;120),IF((E268-120)&gt;15,VLOOKUP(E268-135,شرائح,2),2),VLOOKUP(D268,شرائح,2)))</f>
        <v>3</v>
      </c>
      <c r="H268" s="6">
        <f>IF(AND(ISNUMBER(G268),E268&gt;=120),COUNTIFS($B$4:B268,B268,$G$4:G268,G268,$G$4:G268,"&gt;0",$D$4:D268,"&gt;0"),"")</f>
        <v>4</v>
      </c>
      <c r="I268" s="5">
        <f>IF(E268&gt;=120,COUNTIFS($B$4:B268,B268,$E$4:E268,"&gt;=120",$D$4:D268,"&gt;0"),"")</f>
        <v>13</v>
      </c>
      <c r="J268" s="22" t="str">
        <f t="shared" si="16"/>
        <v>خصم اليوم بالكامل</v>
      </c>
      <c r="K268" s="4">
        <f t="shared" si="17"/>
        <v>140</v>
      </c>
      <c r="L268" s="36">
        <f t="shared" si="18"/>
        <v>140</v>
      </c>
    </row>
    <row r="269" spans="1:12" x14ac:dyDescent="0.25">
      <c r="A269" s="2">
        <v>41353</v>
      </c>
      <c r="B269" s="13" t="s">
        <v>8</v>
      </c>
      <c r="C269" s="3">
        <v>0.34027777777777773</v>
      </c>
      <c r="D269" s="6">
        <f t="shared" si="19"/>
        <v>9.9999999999998845</v>
      </c>
      <c r="E269" s="6">
        <f>SUMIF($B$3:B269,B269,$D$3:D269)</f>
        <v>316.99999999999744</v>
      </c>
      <c r="F269" s="39">
        <f>SUMIF($B$3:B268,B269,$D$3:D268)</f>
        <v>306.99999999999756</v>
      </c>
      <c r="G269" s="6">
        <f>IF(OR(D269=0,ISERROR(VALUE(I269))),0,IF(AND(E269&gt;=120,F269&lt;120),IF((E269-120)&gt;15,VLOOKUP(E269-135,شرائح,2),2),VLOOKUP(D269,شرائح,2)))</f>
        <v>2</v>
      </c>
      <c r="H269" s="6">
        <f>IF(AND(ISNUMBER(G269),E269&gt;=120),COUNTIFS($B$4:B269,B269,$G$4:G269,G269,$G$4:G269,"&gt;0",$D$4:D269,"&gt;0"),"")</f>
        <v>14</v>
      </c>
      <c r="I269" s="5">
        <f>IF(E269&gt;=120,COUNTIFS($B$4:B269,B269,$E$4:E269,"&gt;=120",$D$4:D269,"&gt;0"),"")</f>
        <v>16</v>
      </c>
      <c r="J269" s="22" t="str">
        <f t="shared" si="16"/>
        <v>خصم اليوم بالكامل</v>
      </c>
      <c r="K269" s="4">
        <f t="shared" si="17"/>
        <v>150</v>
      </c>
      <c r="L269" s="36">
        <f t="shared" si="18"/>
        <v>150</v>
      </c>
    </row>
    <row r="270" spans="1:12" x14ac:dyDescent="0.25">
      <c r="A270" s="2">
        <v>41353</v>
      </c>
      <c r="B270" s="13" t="s">
        <v>9</v>
      </c>
      <c r="C270" s="3">
        <v>0.33819444444444441</v>
      </c>
      <c r="D270" s="6">
        <f t="shared" si="19"/>
        <v>6.9999999999998952</v>
      </c>
      <c r="E270" s="6">
        <f>SUMIF($B$3:B270,B270,$D$3:D270)</f>
        <v>346.99999999999739</v>
      </c>
      <c r="F270" s="39">
        <f>SUMIF($B$3:B269,B270,$D$3:D269)</f>
        <v>339.9999999999975</v>
      </c>
      <c r="G270" s="6">
        <f>IF(OR(D270=0,ISERROR(VALUE(I270))),0,IF(AND(E270&gt;=120,F270&lt;120),IF((E270-120)&gt;15,VLOOKUP(E270-135,شرائح,2),2),VLOOKUP(D270,شرائح,2)))</f>
        <v>2</v>
      </c>
      <c r="H270" s="6">
        <f>IF(AND(ISNUMBER(G270),E270&gt;=120),COUNTIFS($B$4:B270,B270,$G$4:G270,G270,$G$4:G270,"&gt;0",$D$4:D270,"&gt;0"),"")</f>
        <v>8</v>
      </c>
      <c r="I270" s="5">
        <f>IF(E270&gt;=120,COUNTIFS($B$4:B270,B270,$E$4:E270,"&gt;=120",$D$4:D270,"&gt;0"),"")</f>
        <v>15</v>
      </c>
      <c r="J270" s="22" t="str">
        <f t="shared" si="16"/>
        <v>خصم 50 % من اليوم</v>
      </c>
      <c r="K270" s="4">
        <f t="shared" si="17"/>
        <v>160</v>
      </c>
      <c r="L270" s="36">
        <f t="shared" si="18"/>
        <v>80</v>
      </c>
    </row>
    <row r="271" spans="1:12" x14ac:dyDescent="0.25">
      <c r="A271" s="2">
        <v>41353</v>
      </c>
      <c r="B271" s="13" t="s">
        <v>10</v>
      </c>
      <c r="C271" s="3">
        <v>0.33680555555555552</v>
      </c>
      <c r="D271" s="6">
        <f t="shared" si="19"/>
        <v>4.9999999999999023</v>
      </c>
      <c r="E271" s="6">
        <f>SUMIF($B$3:B271,B271,$D$3:D271)</f>
        <v>381.99999999999744</v>
      </c>
      <c r="F271" s="39">
        <f>SUMIF($B$3:B270,B271,$D$3:D270)</f>
        <v>376.99999999999756</v>
      </c>
      <c r="G271" s="6">
        <f>IF(OR(D271=0,ISERROR(VALUE(I271))),0,IF(AND(E271&gt;=120,F271&lt;120),IF((E271-120)&gt;15,VLOOKUP(E271-135,شرائح,2),2),VLOOKUP(D271,شرائح,2)))</f>
        <v>2</v>
      </c>
      <c r="H271" s="6">
        <f>IF(AND(ISNUMBER(G271),E271&gt;=120),COUNTIFS($B$4:B271,B271,$G$4:G271,G271,$G$4:G271,"&gt;0",$D$4:D271,"&gt;0"),"")</f>
        <v>10</v>
      </c>
      <c r="I271" s="5">
        <f>IF(E271&gt;=120,COUNTIFS($B$4:B271,B271,$E$4:E271,"&gt;=120",$D$4:D271,"&gt;0"),"")</f>
        <v>16</v>
      </c>
      <c r="J271" s="22" t="str">
        <f t="shared" si="16"/>
        <v>خصم 50 % من اليوم</v>
      </c>
      <c r="K271" s="4">
        <f t="shared" si="17"/>
        <v>170</v>
      </c>
      <c r="L271" s="36">
        <f t="shared" si="18"/>
        <v>85</v>
      </c>
    </row>
    <row r="272" spans="1:12" x14ac:dyDescent="0.25">
      <c r="A272" s="2">
        <v>41353</v>
      </c>
      <c r="B272" s="13" t="s">
        <v>11</v>
      </c>
      <c r="C272" s="3">
        <v>0.34097222222222218</v>
      </c>
      <c r="D272" s="6">
        <f t="shared" si="19"/>
        <v>10.999999999999881</v>
      </c>
      <c r="E272" s="6">
        <f>SUMIF($B$3:B272,B272,$D$3:D272)</f>
        <v>404.99999999999773</v>
      </c>
      <c r="F272" s="39">
        <f>SUMIF($B$3:B271,B272,$D$3:D271)</f>
        <v>393.99999999999784</v>
      </c>
      <c r="G272" s="6">
        <f>IF(OR(D272=0,ISERROR(VALUE(I272))),0,IF(AND(E272&gt;=120,F272&lt;120),IF((E272-120)&gt;15,VLOOKUP(E272-135,شرائح,2),2),VLOOKUP(D272,شرائح,2)))</f>
        <v>2</v>
      </c>
      <c r="H272" s="6">
        <f>IF(AND(ISNUMBER(G272),E272&gt;=120),COUNTIFS($B$4:B272,B272,$G$4:G272,G272,$G$4:G272,"&gt;0",$D$4:D272,"&gt;0"),"")</f>
        <v>8</v>
      </c>
      <c r="I272" s="5">
        <f>IF(E272&gt;=120,COUNTIFS($B$4:B272,B272,$E$4:E272,"&gt;=120",$D$4:D272,"&gt;0"),"")</f>
        <v>16</v>
      </c>
      <c r="J272" s="22" t="str">
        <f t="shared" si="16"/>
        <v>خصم 50 % من اليوم</v>
      </c>
      <c r="K272" s="4">
        <f t="shared" si="17"/>
        <v>180</v>
      </c>
      <c r="L272" s="36">
        <f t="shared" si="18"/>
        <v>90</v>
      </c>
    </row>
    <row r="273" spans="1:12" x14ac:dyDescent="0.25">
      <c r="A273" s="2">
        <v>41353</v>
      </c>
      <c r="B273" s="13" t="s">
        <v>12</v>
      </c>
      <c r="C273" s="3">
        <v>0.33749999999999997</v>
      </c>
      <c r="D273" s="6">
        <f t="shared" si="19"/>
        <v>5.9999999999998987</v>
      </c>
      <c r="E273" s="6">
        <f>SUMIF($B$3:B273,B273,$D$3:D273)</f>
        <v>336.99999999999761</v>
      </c>
      <c r="F273" s="39">
        <f>SUMIF($B$3:B272,B273,$D$3:D272)</f>
        <v>330.99999999999773</v>
      </c>
      <c r="G273" s="6">
        <f>IF(OR(D273=0,ISERROR(VALUE(I273))),0,IF(AND(E273&gt;=120,F273&lt;120),IF((E273-120)&gt;15,VLOOKUP(E273-135,شرائح,2),2),VLOOKUP(D273,شرائح,2)))</f>
        <v>2</v>
      </c>
      <c r="H273" s="6">
        <f>IF(AND(ISNUMBER(G273),E273&gt;=120),COUNTIFS($B$4:B273,B273,$G$4:G273,G273,$G$4:G273,"&gt;0",$D$4:D273,"&gt;0"),"")</f>
        <v>9</v>
      </c>
      <c r="I273" s="5">
        <f>IF(E273&gt;=120,COUNTIFS($B$4:B273,B273,$E$4:E273,"&gt;=120",$D$4:D273,"&gt;0"),"")</f>
        <v>15</v>
      </c>
      <c r="J273" s="22" t="str">
        <f t="shared" si="16"/>
        <v>خصم 50 % من اليوم</v>
      </c>
      <c r="K273" s="4">
        <f t="shared" si="17"/>
        <v>190</v>
      </c>
      <c r="L273" s="36">
        <f t="shared" si="18"/>
        <v>95</v>
      </c>
    </row>
    <row r="274" spans="1:12" x14ac:dyDescent="0.25">
      <c r="A274" s="2">
        <v>41353</v>
      </c>
      <c r="B274" s="13" t="s">
        <v>13</v>
      </c>
      <c r="C274" s="3">
        <v>0.34027777777777773</v>
      </c>
      <c r="D274" s="6">
        <f t="shared" si="19"/>
        <v>9.9999999999998845</v>
      </c>
      <c r="E274" s="6">
        <f>SUMIF($B$3:B274,B274,$D$3:D274)</f>
        <v>348.99999999999756</v>
      </c>
      <c r="F274" s="39">
        <f>SUMIF($B$3:B273,B274,$D$3:D273)</f>
        <v>338.99999999999767</v>
      </c>
      <c r="G274" s="6">
        <f>IF(OR(D274=0,ISERROR(VALUE(I274))),0,IF(AND(E274&gt;=120,F274&lt;120),IF((E274-120)&gt;15,VLOOKUP(E274-135,شرائح,2),2),VLOOKUP(D274,شرائح,2)))</f>
        <v>2</v>
      </c>
      <c r="H274" s="6">
        <f>IF(AND(ISNUMBER(G274),E274&gt;=120),COUNTIFS($B$4:B274,B274,$G$4:G274,G274,$G$4:G274,"&gt;0",$D$4:D274,"&gt;0"),"")</f>
        <v>9</v>
      </c>
      <c r="I274" s="5">
        <f>IF(E274&gt;=120,COUNTIFS($B$4:B274,B274,$E$4:E274,"&gt;=120",$D$4:D274,"&gt;0"),"")</f>
        <v>14</v>
      </c>
      <c r="J274" s="22" t="str">
        <f t="shared" si="16"/>
        <v>خصم 50 % من اليوم</v>
      </c>
      <c r="K274" s="4">
        <f t="shared" si="17"/>
        <v>200</v>
      </c>
      <c r="L274" s="36">
        <f t="shared" si="18"/>
        <v>100</v>
      </c>
    </row>
    <row r="275" spans="1:12" x14ac:dyDescent="0.25">
      <c r="A275" s="2">
        <v>41353</v>
      </c>
      <c r="B275" s="13" t="s">
        <v>14</v>
      </c>
      <c r="C275" s="3">
        <v>0.34861111111111109</v>
      </c>
      <c r="D275" s="6">
        <f t="shared" si="19"/>
        <v>21.999999999999922</v>
      </c>
      <c r="E275" s="6">
        <f>SUMIF($B$3:B275,B275,$D$3:D275)</f>
        <v>303.99999999999756</v>
      </c>
      <c r="F275" s="39">
        <f>SUMIF($B$3:B274,B275,$D$3:D274)</f>
        <v>281.99999999999761</v>
      </c>
      <c r="G275" s="6">
        <f>IF(OR(D275=0,ISERROR(VALUE(I275))),0,IF(AND(E275&gt;=120,F275&lt;120),IF((E275-120)&gt;15,VLOOKUP(E275-135,شرائح,2),2),VLOOKUP(D275,شرائح,2)))</f>
        <v>3</v>
      </c>
      <c r="H275" s="6">
        <f>IF(AND(ISNUMBER(G275),E275&gt;=120),COUNTIFS($B$4:B275,B275,$G$4:G275,G275,$G$4:G275,"&gt;0",$D$4:D275,"&gt;0"),"")</f>
        <v>3</v>
      </c>
      <c r="I275" s="5">
        <f>IF(E275&gt;=120,COUNTIFS($B$4:B275,B275,$E$4:E275,"&gt;=120",$D$4:D275,"&gt;0"),"")</f>
        <v>14</v>
      </c>
      <c r="J275" s="22" t="str">
        <f t="shared" si="16"/>
        <v>خصم 50 % من اليوم</v>
      </c>
      <c r="K275" s="4">
        <f t="shared" si="17"/>
        <v>210</v>
      </c>
      <c r="L275" s="36">
        <f t="shared" si="18"/>
        <v>105</v>
      </c>
    </row>
    <row r="276" spans="1:12" x14ac:dyDescent="0.25">
      <c r="A276" s="2">
        <v>41353</v>
      </c>
      <c r="B276" s="13" t="s">
        <v>15</v>
      </c>
      <c r="C276" s="3">
        <v>0.34930555555555554</v>
      </c>
      <c r="D276" s="6">
        <f t="shared" si="19"/>
        <v>22.999999999999918</v>
      </c>
      <c r="E276" s="6">
        <f>SUMIF($B$3:B276,B276,$D$3:D276)</f>
        <v>379.99999999999739</v>
      </c>
      <c r="F276" s="39">
        <f>SUMIF($B$3:B275,B276,$D$3:D275)</f>
        <v>356.99999999999744</v>
      </c>
      <c r="G276" s="6">
        <f>IF(OR(D276=0,ISERROR(VALUE(I276))),0,IF(AND(E276&gt;=120,F276&lt;120),IF((E276-120)&gt;15,VLOOKUP(E276-135,شرائح,2),2),VLOOKUP(D276,شرائح,2)))</f>
        <v>3</v>
      </c>
      <c r="H276" s="6">
        <f>IF(AND(ISNUMBER(G276),E276&gt;=120),COUNTIFS($B$4:B276,B276,$G$4:G276,G276,$G$4:G276,"&gt;0",$D$4:D276,"&gt;0"),"")</f>
        <v>8</v>
      </c>
      <c r="I276" s="5">
        <f>IF(E276&gt;=120,COUNTIFS($B$4:B276,B276,$E$4:E276,"&gt;=120",$D$4:D276,"&gt;0"),"")</f>
        <v>15</v>
      </c>
      <c r="J276" s="22" t="str">
        <f t="shared" si="16"/>
        <v>خصم اليوم بالكامل</v>
      </c>
      <c r="K276" s="4">
        <f t="shared" si="17"/>
        <v>220</v>
      </c>
      <c r="L276" s="36">
        <f t="shared" si="18"/>
        <v>220</v>
      </c>
    </row>
    <row r="277" spans="1:12" x14ac:dyDescent="0.25">
      <c r="A277" s="2">
        <v>41354</v>
      </c>
      <c r="B277" s="13" t="s">
        <v>3</v>
      </c>
      <c r="C277" s="3">
        <v>0.34722222222222215</v>
      </c>
      <c r="D277" s="6">
        <f t="shared" si="19"/>
        <v>19.999999999999851</v>
      </c>
      <c r="E277" s="6">
        <f>SUMIF($B$3:B277,B277,$D$3:D277)</f>
        <v>354.99999999999733</v>
      </c>
      <c r="F277" s="39">
        <f>SUMIF($B$3:B276,B277,$D$3:D276)</f>
        <v>334.9999999999975</v>
      </c>
      <c r="G277" s="6">
        <f>IF(OR(D277=0,ISERROR(VALUE(I277))),0,IF(AND(E277&gt;=120,F277&lt;120),IF((E277-120)&gt;15,VLOOKUP(E277-135,شرائح,2),2),VLOOKUP(D277,شرائح,2)))</f>
        <v>3</v>
      </c>
      <c r="H277" s="6">
        <f>IF(AND(ISNUMBER(G277),E277&gt;=120),COUNTIFS($B$4:B277,B277,$G$4:G277,G277,$G$4:G277,"&gt;0",$D$4:D277,"&gt;0"),"")</f>
        <v>8</v>
      </c>
      <c r="I277" s="5">
        <f>IF(E277&gt;=120,COUNTIFS($B$4:B277,B277,$E$4:E277,"&gt;=120",$D$4:D277,"&gt;0"),"")</f>
        <v>14</v>
      </c>
      <c r="J277" s="22" t="str">
        <f t="shared" si="16"/>
        <v>خصم اليوم بالكامل</v>
      </c>
      <c r="K277" s="4">
        <f t="shared" si="17"/>
        <v>100</v>
      </c>
      <c r="L277" s="36">
        <f t="shared" si="18"/>
        <v>100</v>
      </c>
    </row>
    <row r="278" spans="1:12" x14ac:dyDescent="0.25">
      <c r="A278" s="2">
        <v>41354</v>
      </c>
      <c r="B278" s="13" t="s">
        <v>4</v>
      </c>
      <c r="C278" s="3">
        <v>0.33680555555555552</v>
      </c>
      <c r="D278" s="6">
        <f t="shared" si="19"/>
        <v>4.9999999999999023</v>
      </c>
      <c r="E278" s="6">
        <f>SUMIF($B$3:B278,B278,$D$3:D278)</f>
        <v>303.99999999999739</v>
      </c>
      <c r="F278" s="39">
        <f>SUMIF($B$3:B277,B278,$D$3:D277)</f>
        <v>298.9999999999975</v>
      </c>
      <c r="G278" s="6">
        <f>IF(OR(D278=0,ISERROR(VALUE(I278))),0,IF(AND(E278&gt;=120,F278&lt;120),IF((E278-120)&gt;15,VLOOKUP(E278-135,شرائح,2),2),VLOOKUP(D278,شرائح,2)))</f>
        <v>2</v>
      </c>
      <c r="H278" s="6">
        <f>IF(AND(ISNUMBER(G278),E278&gt;=120),COUNTIFS($B$4:B278,B278,$G$4:G278,G278,$G$4:G278,"&gt;0",$D$4:D278,"&gt;0"),"")</f>
        <v>12</v>
      </c>
      <c r="I278" s="5">
        <f>IF(E278&gt;=120,COUNTIFS($B$4:B278,B278,$E$4:E278,"&gt;=120",$D$4:D278,"&gt;0"),"")</f>
        <v>15</v>
      </c>
      <c r="J278" s="22" t="str">
        <f t="shared" si="16"/>
        <v>خصم 25 % من اليوم</v>
      </c>
      <c r="K278" s="4">
        <f t="shared" si="17"/>
        <v>110</v>
      </c>
      <c r="L278" s="36">
        <f t="shared" si="18"/>
        <v>27.5</v>
      </c>
    </row>
    <row r="279" spans="1:12" x14ac:dyDescent="0.25">
      <c r="A279" s="2">
        <v>41354</v>
      </c>
      <c r="B279" s="13" t="s">
        <v>5</v>
      </c>
      <c r="C279" s="3">
        <v>0.3430555555555555</v>
      </c>
      <c r="D279" s="6">
        <f t="shared" si="19"/>
        <v>13.99999999999987</v>
      </c>
      <c r="E279" s="6">
        <f>SUMIF($B$3:B279,B279,$D$3:D279)</f>
        <v>329.99999999999739</v>
      </c>
      <c r="F279" s="39">
        <f>SUMIF($B$3:B278,B279,$D$3:D278)</f>
        <v>315.9999999999975</v>
      </c>
      <c r="G279" s="6">
        <f>IF(OR(D279=0,ISERROR(VALUE(I279))),0,IF(AND(E279&gt;=120,F279&lt;120),IF((E279-120)&gt;15,VLOOKUP(E279-135,شرائح,2),2),VLOOKUP(D279,شرائح,2)))</f>
        <v>2</v>
      </c>
      <c r="H279" s="6">
        <f>IF(AND(ISNUMBER(G279),E279&gt;=120),COUNTIFS($B$4:B279,B279,$G$4:G279,G279,$G$4:G279,"&gt;0",$D$4:D279,"&gt;0"),"")</f>
        <v>9</v>
      </c>
      <c r="I279" s="5">
        <f>IF(E279&gt;=120,COUNTIFS($B$4:B279,B279,$E$4:E279,"&gt;=120",$D$4:D279,"&gt;0"),"")</f>
        <v>15</v>
      </c>
      <c r="J279" s="22" t="str">
        <f t="shared" si="16"/>
        <v>خصم 50 % من اليوم</v>
      </c>
      <c r="K279" s="4">
        <f t="shared" si="17"/>
        <v>120</v>
      </c>
      <c r="L279" s="36">
        <f t="shared" si="18"/>
        <v>60</v>
      </c>
    </row>
    <row r="280" spans="1:12" x14ac:dyDescent="0.25">
      <c r="A280" s="2">
        <v>41354</v>
      </c>
      <c r="B280" s="13" t="s">
        <v>6</v>
      </c>
      <c r="C280" s="3">
        <v>0.34930555555555554</v>
      </c>
      <c r="D280" s="6">
        <f t="shared" si="19"/>
        <v>22.999999999999918</v>
      </c>
      <c r="E280" s="6">
        <f>SUMIF($B$3:B280,B280,$D$3:D280)</f>
        <v>346.99999999999744</v>
      </c>
      <c r="F280" s="39">
        <f>SUMIF($B$3:B279,B280,$D$3:D279)</f>
        <v>323.9999999999975</v>
      </c>
      <c r="G280" s="6">
        <f>IF(OR(D280=0,ISERROR(VALUE(I280))),0,IF(AND(E280&gt;=120,F280&lt;120),IF((E280-120)&gt;15,VLOOKUP(E280-135,شرائح,2),2),VLOOKUP(D280,شرائح,2)))</f>
        <v>3</v>
      </c>
      <c r="H280" s="6">
        <f>IF(AND(ISNUMBER(G280),E280&gt;=120),COUNTIFS($B$4:B280,B280,$G$4:G280,G280,$G$4:G280,"&gt;0",$D$4:D280,"&gt;0"),"")</f>
        <v>7</v>
      </c>
      <c r="I280" s="5">
        <f>IF(E280&gt;=120,COUNTIFS($B$4:B280,B280,$E$4:E280,"&gt;=120",$D$4:D280,"&gt;0"),"")</f>
        <v>16</v>
      </c>
      <c r="J280" s="22" t="str">
        <f t="shared" si="16"/>
        <v>خصم اليوم بالكامل</v>
      </c>
      <c r="K280" s="4">
        <f t="shared" si="17"/>
        <v>130</v>
      </c>
      <c r="L280" s="36">
        <f t="shared" si="18"/>
        <v>130</v>
      </c>
    </row>
    <row r="281" spans="1:12" x14ac:dyDescent="0.25">
      <c r="A281" s="2">
        <v>41354</v>
      </c>
      <c r="B281" s="13" t="s">
        <v>7</v>
      </c>
      <c r="C281" s="3">
        <v>0.34583333333333327</v>
      </c>
      <c r="D281" s="6">
        <f t="shared" si="19"/>
        <v>17.999999999999858</v>
      </c>
      <c r="E281" s="6">
        <f>SUMIF($B$3:B281,B281,$D$3:D281)</f>
        <v>317.99999999999739</v>
      </c>
      <c r="F281" s="39">
        <f>SUMIF($B$3:B280,B281,$D$3:D280)</f>
        <v>299.9999999999975</v>
      </c>
      <c r="G281" s="6">
        <f>IF(OR(D281=0,ISERROR(VALUE(I281))),0,IF(AND(E281&gt;=120,F281&lt;120),IF((E281-120)&gt;15,VLOOKUP(E281-135,شرائح,2),2),VLOOKUP(D281,شرائح,2)))</f>
        <v>3</v>
      </c>
      <c r="H281" s="6">
        <f>IF(AND(ISNUMBER(G281),E281&gt;=120),COUNTIFS($B$4:B281,B281,$G$4:G281,G281,$G$4:G281,"&gt;0",$D$4:D281,"&gt;0"),"")</f>
        <v>5</v>
      </c>
      <c r="I281" s="5">
        <f>IF(E281&gt;=120,COUNTIFS($B$4:B281,B281,$E$4:E281,"&gt;=120",$D$4:D281,"&gt;0"),"")</f>
        <v>14</v>
      </c>
      <c r="J281" s="22" t="str">
        <f t="shared" si="16"/>
        <v>خصم اليوم بالكامل</v>
      </c>
      <c r="K281" s="4">
        <f t="shared" si="17"/>
        <v>140</v>
      </c>
      <c r="L281" s="36">
        <f t="shared" si="18"/>
        <v>140</v>
      </c>
    </row>
    <row r="282" spans="1:12" x14ac:dyDescent="0.25">
      <c r="A282" s="2">
        <v>41354</v>
      </c>
      <c r="B282" s="13" t="s">
        <v>8</v>
      </c>
      <c r="C282" s="3">
        <v>0.34583333333333327</v>
      </c>
      <c r="D282" s="6">
        <f t="shared" si="19"/>
        <v>17.999999999999858</v>
      </c>
      <c r="E282" s="6">
        <f>SUMIF($B$3:B282,B282,$D$3:D282)</f>
        <v>334.99999999999727</v>
      </c>
      <c r="F282" s="39">
        <f>SUMIF($B$3:B281,B282,$D$3:D281)</f>
        <v>316.99999999999744</v>
      </c>
      <c r="G282" s="6">
        <f>IF(OR(D282=0,ISERROR(VALUE(I282))),0,IF(AND(E282&gt;=120,F282&lt;120),IF((E282-120)&gt;15,VLOOKUP(E282-135,شرائح,2),2),VLOOKUP(D282,شرائح,2)))</f>
        <v>3</v>
      </c>
      <c r="H282" s="6">
        <f>IF(AND(ISNUMBER(G282),E282&gt;=120),COUNTIFS($B$4:B282,B282,$G$4:G282,G282,$G$4:G282,"&gt;0",$D$4:D282,"&gt;0"),"")</f>
        <v>3</v>
      </c>
      <c r="I282" s="5">
        <f>IF(E282&gt;=120,COUNTIFS($B$4:B282,B282,$E$4:E282,"&gt;=120",$D$4:D282,"&gt;0"),"")</f>
        <v>17</v>
      </c>
      <c r="J282" s="22" t="str">
        <f t="shared" si="16"/>
        <v>خصم 50 % من اليوم</v>
      </c>
      <c r="K282" s="4">
        <f t="shared" si="17"/>
        <v>150</v>
      </c>
      <c r="L282" s="36">
        <f t="shared" si="18"/>
        <v>75</v>
      </c>
    </row>
    <row r="283" spans="1:12" x14ac:dyDescent="0.25">
      <c r="A283" s="2">
        <v>41354</v>
      </c>
      <c r="B283" s="13" t="s">
        <v>9</v>
      </c>
      <c r="C283" s="3">
        <v>0.33888888888888885</v>
      </c>
      <c r="D283" s="6">
        <f t="shared" si="19"/>
        <v>7.9999999999998916</v>
      </c>
      <c r="E283" s="6">
        <f>SUMIF($B$3:B283,B283,$D$3:D283)</f>
        <v>354.99999999999727</v>
      </c>
      <c r="F283" s="39">
        <f>SUMIF($B$3:B282,B283,$D$3:D282)</f>
        <v>346.99999999999739</v>
      </c>
      <c r="G283" s="6">
        <f>IF(OR(D283=0,ISERROR(VALUE(I283))),0,IF(AND(E283&gt;=120,F283&lt;120),IF((E283-120)&gt;15,VLOOKUP(E283-135,شرائح,2),2),VLOOKUP(D283,شرائح,2)))</f>
        <v>2</v>
      </c>
      <c r="H283" s="6">
        <f>IF(AND(ISNUMBER(G283),E283&gt;=120),COUNTIFS($B$4:B283,B283,$G$4:G283,G283,$G$4:G283,"&gt;0",$D$4:D283,"&gt;0"),"")</f>
        <v>9</v>
      </c>
      <c r="I283" s="5">
        <f>IF(E283&gt;=120,COUNTIFS($B$4:B283,B283,$E$4:E283,"&gt;=120",$D$4:D283,"&gt;0"),"")</f>
        <v>16</v>
      </c>
      <c r="J283" s="22" t="str">
        <f t="shared" si="16"/>
        <v>خصم 50 % من اليوم</v>
      </c>
      <c r="K283" s="4">
        <f t="shared" si="17"/>
        <v>160</v>
      </c>
      <c r="L283" s="36">
        <f t="shared" si="18"/>
        <v>80</v>
      </c>
    </row>
    <row r="284" spans="1:12" x14ac:dyDescent="0.25">
      <c r="A284" s="2">
        <v>41354</v>
      </c>
      <c r="B284" s="13" t="s">
        <v>10</v>
      </c>
      <c r="C284" s="3">
        <v>0.3430555555555555</v>
      </c>
      <c r="D284" s="6">
        <f t="shared" si="19"/>
        <v>13.99999999999987</v>
      </c>
      <c r="E284" s="6">
        <f>SUMIF($B$3:B284,B284,$D$3:D284)</f>
        <v>395.99999999999733</v>
      </c>
      <c r="F284" s="39">
        <f>SUMIF($B$3:B283,B284,$D$3:D283)</f>
        <v>381.99999999999744</v>
      </c>
      <c r="G284" s="6">
        <f>IF(OR(D284=0,ISERROR(VALUE(I284))),0,IF(AND(E284&gt;=120,F284&lt;120),IF((E284-120)&gt;15,VLOOKUP(E284-135,شرائح,2),2),VLOOKUP(D284,شرائح,2)))</f>
        <v>2</v>
      </c>
      <c r="H284" s="6">
        <f>IF(AND(ISNUMBER(G284),E284&gt;=120),COUNTIFS($B$4:B284,B284,$G$4:G284,G284,$G$4:G284,"&gt;0",$D$4:D284,"&gt;0"),"")</f>
        <v>11</v>
      </c>
      <c r="I284" s="5">
        <f>IF(E284&gt;=120,COUNTIFS($B$4:B284,B284,$E$4:E284,"&gt;=120",$D$4:D284,"&gt;0"),"")</f>
        <v>17</v>
      </c>
      <c r="J284" s="22" t="str">
        <f t="shared" si="16"/>
        <v>خصم 10 % من اليوم</v>
      </c>
      <c r="K284" s="4">
        <f t="shared" si="17"/>
        <v>170</v>
      </c>
      <c r="L284" s="36">
        <f t="shared" si="18"/>
        <v>17</v>
      </c>
    </row>
    <row r="285" spans="1:12" x14ac:dyDescent="0.25">
      <c r="A285" s="2">
        <v>41354</v>
      </c>
      <c r="B285" s="13" t="s">
        <v>11</v>
      </c>
      <c r="C285" s="3">
        <v>0.35</v>
      </c>
      <c r="D285" s="6">
        <f t="shared" si="19"/>
        <v>23.999999999999915</v>
      </c>
      <c r="E285" s="6">
        <f>SUMIF($B$3:B285,B285,$D$3:D285)</f>
        <v>428.99999999999761</v>
      </c>
      <c r="F285" s="39">
        <f>SUMIF($B$3:B284,B285,$D$3:D284)</f>
        <v>404.99999999999773</v>
      </c>
      <c r="G285" s="6">
        <f>IF(OR(D285=0,ISERROR(VALUE(I285))),0,IF(AND(E285&gt;=120,F285&lt;120),IF((E285-120)&gt;15,VLOOKUP(E285-135,شرائح,2),2),VLOOKUP(D285,شرائح,2)))</f>
        <v>3</v>
      </c>
      <c r="H285" s="6">
        <f>IF(AND(ISNUMBER(G285),E285&gt;=120),COUNTIFS($B$4:B285,B285,$G$4:G285,G285,$G$4:G285,"&gt;0",$D$4:D285,"&gt;0"),"")</f>
        <v>9</v>
      </c>
      <c r="I285" s="5">
        <f>IF(E285&gt;=120,COUNTIFS($B$4:B285,B285,$E$4:E285,"&gt;=120",$D$4:D285,"&gt;0"),"")</f>
        <v>17</v>
      </c>
      <c r="J285" s="22" t="str">
        <f t="shared" si="16"/>
        <v>خصم اليوم بالكامل</v>
      </c>
      <c r="K285" s="4">
        <f t="shared" si="17"/>
        <v>180</v>
      </c>
      <c r="L285" s="36">
        <f t="shared" si="18"/>
        <v>180</v>
      </c>
    </row>
    <row r="286" spans="1:12" x14ac:dyDescent="0.25">
      <c r="A286" s="2">
        <v>41354</v>
      </c>
      <c r="B286" s="13" t="s">
        <v>12</v>
      </c>
      <c r="C286" s="3">
        <v>0.34652777777777771</v>
      </c>
      <c r="D286" s="6">
        <f t="shared" si="19"/>
        <v>18.999999999999851</v>
      </c>
      <c r="E286" s="6">
        <f>SUMIF($B$3:B286,B286,$D$3:D286)</f>
        <v>355.99999999999744</v>
      </c>
      <c r="F286" s="39">
        <f>SUMIF($B$3:B285,B286,$D$3:D285)</f>
        <v>336.99999999999761</v>
      </c>
      <c r="G286" s="6">
        <f>IF(OR(D286=0,ISERROR(VALUE(I286))),0,IF(AND(E286&gt;=120,F286&lt;120),IF((E286-120)&gt;15,VLOOKUP(E286-135,شرائح,2),2),VLOOKUP(D286,شرائح,2)))</f>
        <v>3</v>
      </c>
      <c r="H286" s="6">
        <f>IF(AND(ISNUMBER(G286),E286&gt;=120),COUNTIFS($B$4:B286,B286,$G$4:G286,G286,$G$4:G286,"&gt;0",$D$4:D286,"&gt;0"),"")</f>
        <v>7</v>
      </c>
      <c r="I286" s="5">
        <f>IF(E286&gt;=120,COUNTIFS($B$4:B286,B286,$E$4:E286,"&gt;=120",$D$4:D286,"&gt;0"),"")</f>
        <v>16</v>
      </c>
      <c r="J286" s="22" t="str">
        <f t="shared" si="16"/>
        <v>خصم اليوم بالكامل</v>
      </c>
      <c r="K286" s="4">
        <f t="shared" si="17"/>
        <v>190</v>
      </c>
      <c r="L286" s="36">
        <f t="shared" si="18"/>
        <v>190</v>
      </c>
    </row>
    <row r="287" spans="1:12" x14ac:dyDescent="0.25">
      <c r="A287" s="2">
        <v>41354</v>
      </c>
      <c r="B287" s="13" t="s">
        <v>13</v>
      </c>
      <c r="C287" s="3">
        <v>0.35069444444444442</v>
      </c>
      <c r="D287" s="6">
        <f t="shared" si="19"/>
        <v>24.999999999999911</v>
      </c>
      <c r="E287" s="6">
        <f>SUMIF($B$3:B287,B287,$D$3:D287)</f>
        <v>373.99999999999744</v>
      </c>
      <c r="F287" s="39">
        <f>SUMIF($B$3:B286,B287,$D$3:D286)</f>
        <v>348.99999999999756</v>
      </c>
      <c r="G287" s="6">
        <f>IF(OR(D287=0,ISERROR(VALUE(I287))),0,IF(AND(E287&gt;=120,F287&lt;120),IF((E287-120)&gt;15,VLOOKUP(E287-135,شرائح,2),2),VLOOKUP(D287,شرائح,2)))</f>
        <v>3</v>
      </c>
      <c r="H287" s="6">
        <f>IF(AND(ISNUMBER(G287),E287&gt;=120),COUNTIFS($B$4:B287,B287,$G$4:G287,G287,$G$4:G287,"&gt;0",$D$4:D287,"&gt;0"),"")</f>
        <v>6</v>
      </c>
      <c r="I287" s="5">
        <f>IF(E287&gt;=120,COUNTIFS($B$4:B287,B287,$E$4:E287,"&gt;=120",$D$4:D287,"&gt;0"),"")</f>
        <v>15</v>
      </c>
      <c r="J287" s="22" t="str">
        <f t="shared" si="16"/>
        <v>خصم اليوم بالكامل</v>
      </c>
      <c r="K287" s="4">
        <f t="shared" si="17"/>
        <v>200</v>
      </c>
      <c r="L287" s="36">
        <f t="shared" si="18"/>
        <v>200</v>
      </c>
    </row>
    <row r="288" spans="1:12" x14ac:dyDescent="0.25">
      <c r="A288" s="2">
        <v>41354</v>
      </c>
      <c r="B288" s="13" t="s">
        <v>14</v>
      </c>
      <c r="C288" s="3">
        <v>0.33680555555555552</v>
      </c>
      <c r="D288" s="6">
        <f t="shared" si="19"/>
        <v>4.9999999999999023</v>
      </c>
      <c r="E288" s="6">
        <f>SUMIF($B$3:B288,B288,$D$3:D288)</f>
        <v>308.99999999999744</v>
      </c>
      <c r="F288" s="39">
        <f>SUMIF($B$3:B287,B288,$D$3:D287)</f>
        <v>303.99999999999756</v>
      </c>
      <c r="G288" s="6">
        <f>IF(OR(D288=0,ISERROR(VALUE(I288))),0,IF(AND(E288&gt;=120,F288&lt;120),IF((E288-120)&gt;15,VLOOKUP(E288-135,شرائح,2),2),VLOOKUP(D288,شرائح,2)))</f>
        <v>2</v>
      </c>
      <c r="H288" s="6">
        <f>IF(AND(ISNUMBER(G288),E288&gt;=120),COUNTIFS($B$4:B288,B288,$G$4:G288,G288,$G$4:G288,"&gt;0",$D$4:D288,"&gt;0"),"")</f>
        <v>12</v>
      </c>
      <c r="I288" s="5">
        <f>IF(E288&gt;=120,COUNTIFS($B$4:B288,B288,$E$4:E288,"&gt;=120",$D$4:D288,"&gt;0"),"")</f>
        <v>15</v>
      </c>
      <c r="J288" s="22" t="str">
        <f t="shared" si="16"/>
        <v>خصم 25 % من اليوم</v>
      </c>
      <c r="K288" s="4">
        <f t="shared" si="17"/>
        <v>210</v>
      </c>
      <c r="L288" s="36">
        <f t="shared" si="18"/>
        <v>52.5</v>
      </c>
    </row>
    <row r="289" spans="1:12" x14ac:dyDescent="0.25">
      <c r="A289" s="2">
        <v>41354</v>
      </c>
      <c r="B289" s="13" t="s">
        <v>15</v>
      </c>
      <c r="C289" s="3">
        <v>0.34930555555555554</v>
      </c>
      <c r="D289" s="6">
        <f t="shared" si="19"/>
        <v>22.999999999999918</v>
      </c>
      <c r="E289" s="6">
        <f>SUMIF($B$3:B289,B289,$D$3:D289)</f>
        <v>402.99999999999733</v>
      </c>
      <c r="F289" s="39">
        <f>SUMIF($B$3:B288,B289,$D$3:D288)</f>
        <v>379.99999999999739</v>
      </c>
      <c r="G289" s="6">
        <f>IF(OR(D289=0,ISERROR(VALUE(I289))),0,IF(AND(E289&gt;=120,F289&lt;120),IF((E289-120)&gt;15,VLOOKUP(E289-135,شرائح,2),2),VLOOKUP(D289,شرائح,2)))</f>
        <v>3</v>
      </c>
      <c r="H289" s="6">
        <f>IF(AND(ISNUMBER(G289),E289&gt;=120),COUNTIFS($B$4:B289,B289,$G$4:G289,G289,$G$4:G289,"&gt;0",$D$4:D289,"&gt;0"),"")</f>
        <v>9</v>
      </c>
      <c r="I289" s="5">
        <f>IF(E289&gt;=120,COUNTIFS($B$4:B289,B289,$E$4:E289,"&gt;=120",$D$4:D289,"&gt;0"),"")</f>
        <v>16</v>
      </c>
      <c r="J289" s="22" t="str">
        <f t="shared" si="16"/>
        <v>خصم اليوم بالكامل</v>
      </c>
      <c r="K289" s="4">
        <f t="shared" si="17"/>
        <v>220</v>
      </c>
      <c r="L289" s="36">
        <f t="shared" si="18"/>
        <v>220</v>
      </c>
    </row>
    <row r="290" spans="1:12" x14ac:dyDescent="0.25">
      <c r="A290" s="2">
        <v>41353</v>
      </c>
      <c r="B290" s="13" t="s">
        <v>3</v>
      </c>
      <c r="C290" s="3">
        <v>0.33819444444444441</v>
      </c>
      <c r="D290" s="6">
        <f t="shared" si="19"/>
        <v>6.9999999999998952</v>
      </c>
      <c r="E290" s="6">
        <f>SUMIF($B$3:B290,B290,$D$3:D290)</f>
        <v>361.99999999999721</v>
      </c>
      <c r="F290" s="39">
        <f>SUMIF($B$3:B289,B290,$D$3:D289)</f>
        <v>354.99999999999733</v>
      </c>
      <c r="G290" s="6">
        <f>IF(OR(D290=0,ISERROR(VALUE(I290))),0,IF(AND(E290&gt;=120,F290&lt;120),IF((E290-120)&gt;15,VLOOKUP(E290-135,شرائح,2),2),VLOOKUP(D290,شرائح,2)))</f>
        <v>2</v>
      </c>
      <c r="H290" s="6">
        <f>IF(AND(ISNUMBER(G290),E290&gt;=120),COUNTIFS($B$4:B290,B290,$G$4:G290,G290,$G$4:G290,"&gt;0",$D$4:D290,"&gt;0"),"")</f>
        <v>7</v>
      </c>
      <c r="I290" s="5">
        <f>IF(E290&gt;=120,COUNTIFS($B$4:B290,B290,$E$4:E290,"&gt;=120",$D$4:D290,"&gt;0"),"")</f>
        <v>15</v>
      </c>
      <c r="J290" s="22" t="str">
        <f t="shared" si="16"/>
        <v>خصم 50 % من اليوم</v>
      </c>
      <c r="K290" s="4">
        <f t="shared" si="17"/>
        <v>100</v>
      </c>
      <c r="L290" s="36">
        <f t="shared" si="18"/>
        <v>50</v>
      </c>
    </row>
    <row r="291" spans="1:12" x14ac:dyDescent="0.25">
      <c r="A291" s="2">
        <v>41353</v>
      </c>
      <c r="B291" s="13" t="s">
        <v>4</v>
      </c>
      <c r="C291" s="3">
        <v>0.34930555555555554</v>
      </c>
      <c r="D291" s="6">
        <f t="shared" si="19"/>
        <v>22.999999999999918</v>
      </c>
      <c r="E291" s="6">
        <f>SUMIF($B$3:B291,B291,$D$3:D291)</f>
        <v>326.99999999999733</v>
      </c>
      <c r="F291" s="39">
        <f>SUMIF($B$3:B290,B291,$D$3:D290)</f>
        <v>303.99999999999739</v>
      </c>
      <c r="G291" s="6">
        <f>IF(OR(D291=0,ISERROR(VALUE(I291))),0,IF(AND(E291&gt;=120,F291&lt;120),IF((E291-120)&gt;15,VLOOKUP(E291-135,شرائح,2),2),VLOOKUP(D291,شرائح,2)))</f>
        <v>3</v>
      </c>
      <c r="H291" s="6">
        <f>IF(AND(ISNUMBER(G291),E291&gt;=120),COUNTIFS($B$4:B291,B291,$G$4:G291,G291,$G$4:G291,"&gt;0",$D$4:D291,"&gt;0"),"")</f>
        <v>4</v>
      </c>
      <c r="I291" s="5">
        <f>IF(E291&gt;=120,COUNTIFS($B$4:B291,B291,$E$4:E291,"&gt;=120",$D$4:D291,"&gt;0"),"")</f>
        <v>16</v>
      </c>
      <c r="J291" s="22" t="str">
        <f t="shared" si="16"/>
        <v>خصم اليوم بالكامل</v>
      </c>
      <c r="K291" s="4">
        <f t="shared" si="17"/>
        <v>110</v>
      </c>
      <c r="L291" s="36">
        <f t="shared" si="18"/>
        <v>110</v>
      </c>
    </row>
    <row r="292" spans="1:12" x14ac:dyDescent="0.25">
      <c r="A292" s="2">
        <v>41353</v>
      </c>
      <c r="B292" s="13" t="s">
        <v>5</v>
      </c>
      <c r="C292" s="3">
        <v>0.35069444444444442</v>
      </c>
      <c r="D292" s="6">
        <f t="shared" si="19"/>
        <v>24.999999999999911</v>
      </c>
      <c r="E292" s="6">
        <f>SUMIF($B$3:B292,B292,$D$3:D292)</f>
        <v>354.99999999999727</v>
      </c>
      <c r="F292" s="39">
        <f>SUMIF($B$3:B291,B292,$D$3:D291)</f>
        <v>329.99999999999739</v>
      </c>
      <c r="G292" s="6">
        <f>IF(OR(D292=0,ISERROR(VALUE(I292))),0,IF(AND(E292&gt;=120,F292&lt;120),IF((E292-120)&gt;15,VLOOKUP(E292-135,شرائح,2),2),VLOOKUP(D292,شرائح,2)))</f>
        <v>3</v>
      </c>
      <c r="H292" s="6">
        <f>IF(AND(ISNUMBER(G292),E292&gt;=120),COUNTIFS($B$4:B292,B292,$G$4:G292,G292,$G$4:G292,"&gt;0",$D$4:D292,"&gt;0"),"")</f>
        <v>7</v>
      </c>
      <c r="I292" s="5">
        <f>IF(E292&gt;=120,COUNTIFS($B$4:B292,B292,$E$4:E292,"&gt;=120",$D$4:D292,"&gt;0"),"")</f>
        <v>16</v>
      </c>
      <c r="J292" s="22" t="str">
        <f t="shared" si="16"/>
        <v>خصم اليوم بالكامل</v>
      </c>
      <c r="K292" s="4">
        <f t="shared" si="17"/>
        <v>120</v>
      </c>
      <c r="L292" s="36">
        <f t="shared" si="18"/>
        <v>120</v>
      </c>
    </row>
    <row r="293" spans="1:12" x14ac:dyDescent="0.25">
      <c r="A293" s="2">
        <v>41353</v>
      </c>
      <c r="B293" s="13" t="s">
        <v>6</v>
      </c>
      <c r="C293" s="3">
        <v>0.34236111111111106</v>
      </c>
      <c r="D293" s="6">
        <f t="shared" si="19"/>
        <v>12.999999999999874</v>
      </c>
      <c r="E293" s="6">
        <f>SUMIF($B$3:B293,B293,$D$3:D293)</f>
        <v>359.99999999999733</v>
      </c>
      <c r="F293" s="39">
        <f>SUMIF($B$3:B292,B293,$D$3:D292)</f>
        <v>346.99999999999744</v>
      </c>
      <c r="G293" s="6">
        <f>IF(OR(D293=0,ISERROR(VALUE(I293))),0,IF(AND(E293&gt;=120,F293&lt;120),IF((E293-120)&gt;15,VLOOKUP(E293-135,شرائح,2),2),VLOOKUP(D293,شرائح,2)))</f>
        <v>2</v>
      </c>
      <c r="H293" s="6">
        <f>IF(AND(ISNUMBER(G293),E293&gt;=120),COUNTIFS($B$4:B293,B293,$G$4:G293,G293,$G$4:G293,"&gt;0",$D$4:D293,"&gt;0"),"")</f>
        <v>10</v>
      </c>
      <c r="I293" s="5">
        <f>IF(E293&gt;=120,COUNTIFS($B$4:B293,B293,$E$4:E293,"&gt;=120",$D$4:D293,"&gt;0"),"")</f>
        <v>17</v>
      </c>
      <c r="J293" s="22" t="str">
        <f t="shared" si="16"/>
        <v>خصم 50 % من اليوم</v>
      </c>
      <c r="K293" s="4">
        <f t="shared" si="17"/>
        <v>130</v>
      </c>
      <c r="L293" s="36">
        <f t="shared" si="18"/>
        <v>65</v>
      </c>
    </row>
    <row r="294" spans="1:12" x14ac:dyDescent="0.25">
      <c r="A294" s="2">
        <v>41353</v>
      </c>
      <c r="B294" s="13" t="s">
        <v>7</v>
      </c>
      <c r="C294" s="3">
        <v>0.34583333333333327</v>
      </c>
      <c r="D294" s="6">
        <f t="shared" si="19"/>
        <v>17.999999999999858</v>
      </c>
      <c r="E294" s="6">
        <f>SUMIF($B$3:B294,B294,$D$3:D294)</f>
        <v>335.99999999999727</v>
      </c>
      <c r="F294" s="39">
        <f>SUMIF($B$3:B293,B294,$D$3:D293)</f>
        <v>317.99999999999739</v>
      </c>
      <c r="G294" s="6">
        <f>IF(OR(D294=0,ISERROR(VALUE(I294))),0,IF(AND(E294&gt;=120,F294&lt;120),IF((E294-120)&gt;15,VLOOKUP(E294-135,شرائح,2),2),VLOOKUP(D294,شرائح,2)))</f>
        <v>3</v>
      </c>
      <c r="H294" s="6">
        <f>IF(AND(ISNUMBER(G294),E294&gt;=120),COUNTIFS($B$4:B294,B294,$G$4:G294,G294,$G$4:G294,"&gt;0",$D$4:D294,"&gt;0"),"")</f>
        <v>6</v>
      </c>
      <c r="I294" s="5">
        <f>IF(E294&gt;=120,COUNTIFS($B$4:B294,B294,$E$4:E294,"&gt;=120",$D$4:D294,"&gt;0"),"")</f>
        <v>15</v>
      </c>
      <c r="J294" s="22" t="str">
        <f t="shared" si="16"/>
        <v>خصم اليوم بالكامل</v>
      </c>
      <c r="K294" s="4">
        <f t="shared" si="17"/>
        <v>140</v>
      </c>
      <c r="L294" s="36">
        <f t="shared" si="18"/>
        <v>140</v>
      </c>
    </row>
    <row r="295" spans="1:12" x14ac:dyDescent="0.25">
      <c r="A295" s="2">
        <v>41353</v>
      </c>
      <c r="B295" s="13" t="s">
        <v>8</v>
      </c>
      <c r="C295" s="3">
        <v>0.35</v>
      </c>
      <c r="D295" s="6">
        <f t="shared" si="19"/>
        <v>23.999999999999915</v>
      </c>
      <c r="E295" s="6">
        <f>SUMIF($B$3:B295,B295,$D$3:D295)</f>
        <v>358.99999999999716</v>
      </c>
      <c r="F295" s="39">
        <f>SUMIF($B$3:B294,B295,$D$3:D294)</f>
        <v>334.99999999999727</v>
      </c>
      <c r="G295" s="6">
        <f>IF(OR(D295=0,ISERROR(VALUE(I295))),0,IF(AND(E295&gt;=120,F295&lt;120),IF((E295-120)&gt;15,VLOOKUP(E295-135,شرائح,2),2),VLOOKUP(D295,شرائح,2)))</f>
        <v>3</v>
      </c>
      <c r="H295" s="6">
        <f>IF(AND(ISNUMBER(G295),E295&gt;=120),COUNTIFS($B$4:B295,B295,$G$4:G295,G295,$G$4:G295,"&gt;0",$D$4:D295,"&gt;0"),"")</f>
        <v>4</v>
      </c>
      <c r="I295" s="5">
        <f>IF(E295&gt;=120,COUNTIFS($B$4:B295,B295,$E$4:E295,"&gt;=120",$D$4:D295,"&gt;0"),"")</f>
        <v>18</v>
      </c>
      <c r="J295" s="22" t="str">
        <f t="shared" si="16"/>
        <v>خصم اليوم بالكامل</v>
      </c>
      <c r="K295" s="4">
        <f t="shared" si="17"/>
        <v>150</v>
      </c>
      <c r="L295" s="36">
        <f t="shared" si="18"/>
        <v>150</v>
      </c>
    </row>
    <row r="296" spans="1:12" x14ac:dyDescent="0.25">
      <c r="A296" s="2">
        <v>41353</v>
      </c>
      <c r="B296" s="13" t="s">
        <v>9</v>
      </c>
      <c r="C296" s="3">
        <v>0.33888888888888885</v>
      </c>
      <c r="D296" s="6">
        <f t="shared" si="19"/>
        <v>7.9999999999998916</v>
      </c>
      <c r="E296" s="6">
        <f>SUMIF($B$3:B296,B296,$D$3:D296)</f>
        <v>362.99999999999716</v>
      </c>
      <c r="F296" s="39">
        <f>SUMIF($B$3:B295,B296,$D$3:D295)</f>
        <v>354.99999999999727</v>
      </c>
      <c r="G296" s="6">
        <f>IF(OR(D296=0,ISERROR(VALUE(I296))),0,IF(AND(E296&gt;=120,F296&lt;120),IF((E296-120)&gt;15,VLOOKUP(E296-135,شرائح,2),2),VLOOKUP(D296,شرائح,2)))</f>
        <v>2</v>
      </c>
      <c r="H296" s="6">
        <f>IF(AND(ISNUMBER(G296),E296&gt;=120),COUNTIFS($B$4:B296,B296,$G$4:G296,G296,$G$4:G296,"&gt;0",$D$4:D296,"&gt;0"),"")</f>
        <v>10</v>
      </c>
      <c r="I296" s="5">
        <f>IF(E296&gt;=120,COUNTIFS($B$4:B296,B296,$E$4:E296,"&gt;=120",$D$4:D296,"&gt;0"),"")</f>
        <v>17</v>
      </c>
      <c r="J296" s="22" t="str">
        <f t="shared" si="16"/>
        <v>خصم 50 % من اليوم</v>
      </c>
      <c r="K296" s="4">
        <f t="shared" si="17"/>
        <v>160</v>
      </c>
      <c r="L296" s="36">
        <f t="shared" si="18"/>
        <v>80</v>
      </c>
    </row>
    <row r="297" spans="1:12" x14ac:dyDescent="0.25">
      <c r="A297" s="2">
        <v>41353</v>
      </c>
      <c r="B297" s="13" t="s">
        <v>10</v>
      </c>
      <c r="C297" s="3">
        <v>0.34722222222222215</v>
      </c>
      <c r="D297" s="6">
        <f t="shared" si="19"/>
        <v>19.999999999999851</v>
      </c>
      <c r="E297" s="6">
        <f>SUMIF($B$3:B297,B297,$D$3:D297)</f>
        <v>415.99999999999716</v>
      </c>
      <c r="F297" s="39">
        <f>SUMIF($B$3:B296,B297,$D$3:D296)</f>
        <v>395.99999999999733</v>
      </c>
      <c r="G297" s="6">
        <f>IF(OR(D297=0,ISERROR(VALUE(I297))),0,IF(AND(E297&gt;=120,F297&lt;120),IF((E297-120)&gt;15,VLOOKUP(E297-135,شرائح,2),2),VLOOKUP(D297,شرائح,2)))</f>
        <v>3</v>
      </c>
      <c r="H297" s="6">
        <f>IF(AND(ISNUMBER(G297),E297&gt;=120),COUNTIFS($B$4:B297,B297,$G$4:G297,G297,$G$4:G297,"&gt;0",$D$4:D297,"&gt;0"),"")</f>
        <v>7</v>
      </c>
      <c r="I297" s="5">
        <f>IF(E297&gt;=120,COUNTIFS($B$4:B297,B297,$E$4:E297,"&gt;=120",$D$4:D297,"&gt;0"),"")</f>
        <v>18</v>
      </c>
      <c r="J297" s="22" t="str">
        <f t="shared" si="16"/>
        <v>خصم اليوم بالكامل</v>
      </c>
      <c r="K297" s="4">
        <f t="shared" si="17"/>
        <v>170</v>
      </c>
      <c r="L297" s="36">
        <f t="shared" si="18"/>
        <v>170</v>
      </c>
    </row>
    <row r="298" spans="1:12" x14ac:dyDescent="0.25">
      <c r="A298" s="2">
        <v>41353</v>
      </c>
      <c r="B298" s="13" t="s">
        <v>11</v>
      </c>
      <c r="C298" s="3">
        <v>0.35</v>
      </c>
      <c r="D298" s="6">
        <f t="shared" si="19"/>
        <v>23.999999999999915</v>
      </c>
      <c r="E298" s="6">
        <f>SUMIF($B$3:B298,B298,$D$3:D298)</f>
        <v>452.9999999999975</v>
      </c>
      <c r="F298" s="39">
        <f>SUMIF($B$3:B297,B298,$D$3:D297)</f>
        <v>428.99999999999761</v>
      </c>
      <c r="G298" s="6">
        <f>IF(OR(D298=0,ISERROR(VALUE(I298))),0,IF(AND(E298&gt;=120,F298&lt;120),IF((E298-120)&gt;15,VLOOKUP(E298-135,شرائح,2),2),VLOOKUP(D298,شرائح,2)))</f>
        <v>3</v>
      </c>
      <c r="H298" s="6">
        <f>IF(AND(ISNUMBER(G298),E298&gt;=120),COUNTIFS($B$4:B298,B298,$G$4:G298,G298,$G$4:G298,"&gt;0",$D$4:D298,"&gt;0"),"")</f>
        <v>10</v>
      </c>
      <c r="I298" s="5">
        <f>IF(E298&gt;=120,COUNTIFS($B$4:B298,B298,$E$4:E298,"&gt;=120",$D$4:D298,"&gt;0"),"")</f>
        <v>18</v>
      </c>
      <c r="J298" s="22" t="str">
        <f t="shared" si="16"/>
        <v>خصم اليوم بالكامل</v>
      </c>
      <c r="K298" s="4">
        <f t="shared" si="17"/>
        <v>180</v>
      </c>
      <c r="L298" s="36">
        <f t="shared" si="18"/>
        <v>180</v>
      </c>
    </row>
    <row r="299" spans="1:12" x14ac:dyDescent="0.25">
      <c r="A299" s="2">
        <v>41353</v>
      </c>
      <c r="B299" s="13" t="s">
        <v>12</v>
      </c>
      <c r="C299" s="3">
        <v>0.34861111111111109</v>
      </c>
      <c r="D299" s="6">
        <f t="shared" si="19"/>
        <v>21.999999999999922</v>
      </c>
      <c r="E299" s="6">
        <f>SUMIF($B$3:B299,B299,$D$3:D299)</f>
        <v>377.99999999999739</v>
      </c>
      <c r="F299" s="39">
        <f>SUMIF($B$3:B298,B299,$D$3:D298)</f>
        <v>355.99999999999744</v>
      </c>
      <c r="G299" s="6">
        <f>IF(OR(D299=0,ISERROR(VALUE(I299))),0,IF(AND(E299&gt;=120,F299&lt;120),IF((E299-120)&gt;15,VLOOKUP(E299-135,شرائح,2),2),VLOOKUP(D299,شرائح,2)))</f>
        <v>3</v>
      </c>
      <c r="H299" s="6">
        <f>IF(AND(ISNUMBER(G299),E299&gt;=120),COUNTIFS($B$4:B299,B299,$G$4:G299,G299,$G$4:G299,"&gt;0",$D$4:D299,"&gt;0"),"")</f>
        <v>8</v>
      </c>
      <c r="I299" s="5">
        <f>IF(E299&gt;=120,COUNTIFS($B$4:B299,B299,$E$4:E299,"&gt;=120",$D$4:D299,"&gt;0"),"")</f>
        <v>17</v>
      </c>
      <c r="J299" s="22" t="str">
        <f t="shared" si="16"/>
        <v>خصم اليوم بالكامل</v>
      </c>
      <c r="K299" s="4">
        <f t="shared" si="17"/>
        <v>190</v>
      </c>
      <c r="L299" s="36">
        <f t="shared" si="18"/>
        <v>190</v>
      </c>
    </row>
    <row r="300" spans="1:12" x14ac:dyDescent="0.25">
      <c r="A300" s="2">
        <v>41353</v>
      </c>
      <c r="B300" s="13" t="s">
        <v>13</v>
      </c>
      <c r="C300" s="3">
        <v>0.34097222222222218</v>
      </c>
      <c r="D300" s="6">
        <f t="shared" si="19"/>
        <v>10.999999999999881</v>
      </c>
      <c r="E300" s="6">
        <f>SUMIF($B$3:B300,B300,$D$3:D300)</f>
        <v>384.99999999999733</v>
      </c>
      <c r="F300" s="39">
        <f>SUMIF($B$3:B299,B300,$D$3:D299)</f>
        <v>373.99999999999744</v>
      </c>
      <c r="G300" s="6">
        <f>IF(OR(D300=0,ISERROR(VALUE(I300))),0,IF(AND(E300&gt;=120,F300&lt;120),IF((E300-120)&gt;15,VLOOKUP(E300-135,شرائح,2),2),VLOOKUP(D300,شرائح,2)))</f>
        <v>2</v>
      </c>
      <c r="H300" s="6">
        <f>IF(AND(ISNUMBER(G300),E300&gt;=120),COUNTIFS($B$4:B300,B300,$G$4:G300,G300,$G$4:G300,"&gt;0",$D$4:D300,"&gt;0"),"")</f>
        <v>10</v>
      </c>
      <c r="I300" s="5">
        <f>IF(E300&gt;=120,COUNTIFS($B$4:B300,B300,$E$4:E300,"&gt;=120",$D$4:D300,"&gt;0"),"")</f>
        <v>16</v>
      </c>
      <c r="J300" s="22" t="str">
        <f t="shared" si="16"/>
        <v>خصم 50 % من اليوم</v>
      </c>
      <c r="K300" s="4">
        <f t="shared" si="17"/>
        <v>200</v>
      </c>
      <c r="L300" s="36">
        <f t="shared" si="18"/>
        <v>100</v>
      </c>
    </row>
    <row r="301" spans="1:12" x14ac:dyDescent="0.25">
      <c r="A301" s="2">
        <v>41353</v>
      </c>
      <c r="B301" s="13" t="s">
        <v>14</v>
      </c>
      <c r="C301" s="3">
        <v>0.3479166666666666</v>
      </c>
      <c r="D301" s="6">
        <f t="shared" si="19"/>
        <v>20.999999999999844</v>
      </c>
      <c r="E301" s="6">
        <f>SUMIF($B$3:B301,B301,$D$3:D301)</f>
        <v>329.99999999999727</v>
      </c>
      <c r="F301" s="39">
        <f>SUMIF($B$3:B300,B301,$D$3:D300)</f>
        <v>308.99999999999744</v>
      </c>
      <c r="G301" s="6">
        <f>IF(OR(D301=0,ISERROR(VALUE(I301))),0,IF(AND(E301&gt;=120,F301&lt;120),IF((E301-120)&gt;15,VLOOKUP(E301-135,شرائح,2),2),VLOOKUP(D301,شرائح,2)))</f>
        <v>3</v>
      </c>
      <c r="H301" s="6">
        <f>IF(AND(ISNUMBER(G301),E301&gt;=120),COUNTIFS($B$4:B301,B301,$G$4:G301,G301,$G$4:G301,"&gt;0",$D$4:D301,"&gt;0"),"")</f>
        <v>4</v>
      </c>
      <c r="I301" s="5">
        <f>IF(E301&gt;=120,COUNTIFS($B$4:B301,B301,$E$4:E301,"&gt;=120",$D$4:D301,"&gt;0"),"")</f>
        <v>16</v>
      </c>
      <c r="J301" s="22" t="str">
        <f t="shared" si="16"/>
        <v>خصم اليوم بالكامل</v>
      </c>
      <c r="K301" s="4">
        <f t="shared" si="17"/>
        <v>210</v>
      </c>
      <c r="L301" s="36">
        <f t="shared" si="18"/>
        <v>210</v>
      </c>
    </row>
    <row r="302" spans="1:12" x14ac:dyDescent="0.25">
      <c r="A302" s="2">
        <v>41353</v>
      </c>
      <c r="B302" s="13" t="s">
        <v>15</v>
      </c>
      <c r="C302" s="3">
        <v>0.34374999999999994</v>
      </c>
      <c r="D302" s="6">
        <f t="shared" si="19"/>
        <v>14.999999999999867</v>
      </c>
      <c r="E302" s="6">
        <f>SUMIF($B$3:B302,B302,$D$3:D302)</f>
        <v>417.99999999999721</v>
      </c>
      <c r="F302" s="39">
        <f>SUMIF($B$3:B301,B302,$D$3:D301)</f>
        <v>402.99999999999733</v>
      </c>
      <c r="G302" s="6">
        <f>IF(OR(D302=0,ISERROR(VALUE(I302))),0,IF(AND(E302&gt;=120,F302&lt;120),IF((E302-120)&gt;15,VLOOKUP(E302-135,شرائح,2),2),VLOOKUP(D302,شرائح,2)))</f>
        <v>2</v>
      </c>
      <c r="H302" s="6">
        <f>IF(AND(ISNUMBER(G302),E302&gt;=120),COUNTIFS($B$4:B302,B302,$G$4:G302,G302,$G$4:G302,"&gt;0",$D$4:D302,"&gt;0"),"")</f>
        <v>8</v>
      </c>
      <c r="I302" s="5">
        <f>IF(E302&gt;=120,COUNTIFS($B$4:B302,B302,$E$4:E302,"&gt;=120",$D$4:D302,"&gt;0"),"")</f>
        <v>17</v>
      </c>
      <c r="J302" s="22" t="str">
        <f t="shared" si="16"/>
        <v>خصم 50 % من اليوم</v>
      </c>
      <c r="K302" s="4">
        <f t="shared" si="17"/>
        <v>220</v>
      </c>
      <c r="L302" s="36">
        <f t="shared" si="18"/>
        <v>110</v>
      </c>
    </row>
    <row r="303" spans="1:12" x14ac:dyDescent="0.25">
      <c r="A303" s="2">
        <v>41354</v>
      </c>
      <c r="B303" s="13" t="s">
        <v>3</v>
      </c>
      <c r="C303" s="3">
        <v>0.34236111111111106</v>
      </c>
      <c r="D303" s="6">
        <f t="shared" si="19"/>
        <v>12.999999999999874</v>
      </c>
      <c r="E303" s="6">
        <f>SUMIF($B$3:B303,B303,$D$3:D303)</f>
        <v>374.9999999999971</v>
      </c>
      <c r="F303" s="39">
        <f>SUMIF($B$3:B302,B303,$D$3:D302)</f>
        <v>361.99999999999721</v>
      </c>
      <c r="G303" s="6">
        <f>IF(OR(D303=0,ISERROR(VALUE(I303))),0,IF(AND(E303&gt;=120,F303&lt;120),IF((E303-120)&gt;15,VLOOKUP(E303-135,شرائح,2),2),VLOOKUP(D303,شرائح,2)))</f>
        <v>2</v>
      </c>
      <c r="H303" s="6">
        <f>IF(AND(ISNUMBER(G303),E303&gt;=120),COUNTIFS($B$4:B303,B303,$G$4:G303,G303,$G$4:G303,"&gt;0",$D$4:D303,"&gt;0"),"")</f>
        <v>8</v>
      </c>
      <c r="I303" s="5">
        <f>IF(E303&gt;=120,COUNTIFS($B$4:B303,B303,$E$4:E303,"&gt;=120",$D$4:D303,"&gt;0"),"")</f>
        <v>16</v>
      </c>
      <c r="J303" s="22" t="str">
        <f t="shared" si="16"/>
        <v>خصم 50 % من اليوم</v>
      </c>
      <c r="K303" s="4">
        <f t="shared" si="17"/>
        <v>100</v>
      </c>
      <c r="L303" s="36">
        <f t="shared" si="18"/>
        <v>50</v>
      </c>
    </row>
    <row r="304" spans="1:12" x14ac:dyDescent="0.25">
      <c r="A304" s="2">
        <v>41354</v>
      </c>
      <c r="B304" s="13" t="s">
        <v>4</v>
      </c>
      <c r="C304" s="3">
        <v>0.34236111111111106</v>
      </c>
      <c r="D304" s="6">
        <f t="shared" si="19"/>
        <v>12.999999999999874</v>
      </c>
      <c r="E304" s="6">
        <f>SUMIF($B$3:B304,B304,$D$3:D304)</f>
        <v>339.99999999999721</v>
      </c>
      <c r="F304" s="39">
        <f>SUMIF($B$3:B303,B304,$D$3:D303)</f>
        <v>326.99999999999733</v>
      </c>
      <c r="G304" s="6">
        <f>IF(OR(D304=0,ISERROR(VALUE(I304))),0,IF(AND(E304&gt;=120,F304&lt;120),IF((E304-120)&gt;15,VLOOKUP(E304-135,شرائح,2),2),VLOOKUP(D304,شرائح,2)))</f>
        <v>2</v>
      </c>
      <c r="H304" s="6">
        <f>IF(AND(ISNUMBER(G304),E304&gt;=120),COUNTIFS($B$4:B304,B304,$G$4:G304,G304,$G$4:G304,"&gt;0",$D$4:D304,"&gt;0"),"")</f>
        <v>13</v>
      </c>
      <c r="I304" s="5">
        <f>IF(E304&gt;=120,COUNTIFS($B$4:B304,B304,$E$4:E304,"&gt;=120",$D$4:D304,"&gt;0"),"")</f>
        <v>17</v>
      </c>
      <c r="J304" s="22" t="str">
        <f t="shared" si="16"/>
        <v>خصم 50 % من اليوم</v>
      </c>
      <c r="K304" s="4">
        <f t="shared" si="17"/>
        <v>110</v>
      </c>
      <c r="L304" s="36">
        <f t="shared" si="18"/>
        <v>55</v>
      </c>
    </row>
    <row r="305" spans="1:12" x14ac:dyDescent="0.25">
      <c r="A305" s="2">
        <v>41354</v>
      </c>
      <c r="B305" s="13" t="s">
        <v>5</v>
      </c>
      <c r="C305" s="3">
        <v>0.3479166666666666</v>
      </c>
      <c r="D305" s="6">
        <f t="shared" si="19"/>
        <v>20.999999999999844</v>
      </c>
      <c r="E305" s="6">
        <f>SUMIF($B$3:B305,B305,$D$3:D305)</f>
        <v>375.9999999999971</v>
      </c>
      <c r="F305" s="39">
        <f>SUMIF($B$3:B304,B305,$D$3:D304)</f>
        <v>354.99999999999727</v>
      </c>
      <c r="G305" s="6">
        <f>IF(OR(D305=0,ISERROR(VALUE(I305))),0,IF(AND(E305&gt;=120,F305&lt;120),IF((E305-120)&gt;15,VLOOKUP(E305-135,شرائح,2),2),VLOOKUP(D305,شرائح,2)))</f>
        <v>3</v>
      </c>
      <c r="H305" s="6">
        <f>IF(AND(ISNUMBER(G305),E305&gt;=120),COUNTIFS($B$4:B305,B305,$G$4:G305,G305,$G$4:G305,"&gt;0",$D$4:D305,"&gt;0"),"")</f>
        <v>8</v>
      </c>
      <c r="I305" s="5">
        <f>IF(E305&gt;=120,COUNTIFS($B$4:B305,B305,$E$4:E305,"&gt;=120",$D$4:D305,"&gt;0"),"")</f>
        <v>17</v>
      </c>
      <c r="J305" s="22" t="str">
        <f t="shared" si="16"/>
        <v>خصم اليوم بالكامل</v>
      </c>
      <c r="K305" s="4">
        <f t="shared" si="17"/>
        <v>120</v>
      </c>
      <c r="L305" s="36">
        <f t="shared" si="18"/>
        <v>120</v>
      </c>
    </row>
    <row r="306" spans="1:12" x14ac:dyDescent="0.25">
      <c r="A306" s="2">
        <v>41354</v>
      </c>
      <c r="B306" s="13" t="s">
        <v>6</v>
      </c>
      <c r="C306" s="3">
        <v>0.34027777777777773</v>
      </c>
      <c r="D306" s="6">
        <f t="shared" si="19"/>
        <v>9.9999999999998845</v>
      </c>
      <c r="E306" s="6">
        <f>SUMIF($B$3:B306,B306,$D$3:D306)</f>
        <v>369.99999999999721</v>
      </c>
      <c r="F306" s="39">
        <f>SUMIF($B$3:B305,B306,$D$3:D305)</f>
        <v>359.99999999999733</v>
      </c>
      <c r="G306" s="6">
        <f>IF(OR(D306=0,ISERROR(VALUE(I306))),0,IF(AND(E306&gt;=120,F306&lt;120),IF((E306-120)&gt;15,VLOOKUP(E306-135,شرائح,2),2),VLOOKUP(D306,شرائح,2)))</f>
        <v>2</v>
      </c>
      <c r="H306" s="6">
        <f>IF(AND(ISNUMBER(G306),E306&gt;=120),COUNTIFS($B$4:B306,B306,$G$4:G306,G306,$G$4:G306,"&gt;0",$D$4:D306,"&gt;0"),"")</f>
        <v>11</v>
      </c>
      <c r="I306" s="5">
        <f>IF(E306&gt;=120,COUNTIFS($B$4:B306,B306,$E$4:E306,"&gt;=120",$D$4:D306,"&gt;0"),"")</f>
        <v>18</v>
      </c>
      <c r="J306" s="22" t="str">
        <f t="shared" si="16"/>
        <v>خصم 10 % من اليوم</v>
      </c>
      <c r="K306" s="4">
        <f t="shared" si="17"/>
        <v>130</v>
      </c>
      <c r="L306" s="36">
        <f t="shared" si="18"/>
        <v>13</v>
      </c>
    </row>
    <row r="307" spans="1:12" x14ac:dyDescent="0.25">
      <c r="A307" s="2">
        <v>41354</v>
      </c>
      <c r="B307" s="13" t="s">
        <v>7</v>
      </c>
      <c r="C307" s="3">
        <v>0.34166666666666662</v>
      </c>
      <c r="D307" s="6">
        <f t="shared" si="19"/>
        <v>11.999999999999877</v>
      </c>
      <c r="E307" s="6">
        <f>SUMIF($B$3:B307,B307,$D$3:D307)</f>
        <v>347.99999999999716</v>
      </c>
      <c r="F307" s="39">
        <f>SUMIF($B$3:B306,B307,$D$3:D306)</f>
        <v>335.99999999999727</v>
      </c>
      <c r="G307" s="6">
        <f>IF(OR(D307=0,ISERROR(VALUE(I307))),0,IF(AND(E307&gt;=120,F307&lt;120),IF((E307-120)&gt;15,VLOOKUP(E307-135,شرائح,2),2),VLOOKUP(D307,شرائح,2)))</f>
        <v>2</v>
      </c>
      <c r="H307" s="6">
        <f>IF(AND(ISNUMBER(G307),E307&gt;=120),COUNTIFS($B$4:B307,B307,$G$4:G307,G307,$G$4:G307,"&gt;0",$D$4:D307,"&gt;0"),"")</f>
        <v>10</v>
      </c>
      <c r="I307" s="5">
        <f>IF(E307&gt;=120,COUNTIFS($B$4:B307,B307,$E$4:E307,"&gt;=120",$D$4:D307,"&gt;0"),"")</f>
        <v>16</v>
      </c>
      <c r="J307" s="22" t="str">
        <f t="shared" si="16"/>
        <v>خصم 50 % من اليوم</v>
      </c>
      <c r="K307" s="4">
        <f t="shared" si="17"/>
        <v>140</v>
      </c>
      <c r="L307" s="36">
        <f t="shared" si="18"/>
        <v>70</v>
      </c>
    </row>
    <row r="308" spans="1:12" x14ac:dyDescent="0.25">
      <c r="A308" s="2">
        <v>41354</v>
      </c>
      <c r="B308" s="13" t="s">
        <v>8</v>
      </c>
      <c r="C308" s="3">
        <v>0.34166666666666662</v>
      </c>
      <c r="D308" s="6">
        <f t="shared" si="19"/>
        <v>11.999999999999877</v>
      </c>
      <c r="E308" s="6">
        <f>SUMIF($B$3:B308,B308,$D$3:D308)</f>
        <v>370.99999999999704</v>
      </c>
      <c r="F308" s="39">
        <f>SUMIF($B$3:B307,B308,$D$3:D307)</f>
        <v>358.99999999999716</v>
      </c>
      <c r="G308" s="6">
        <f>IF(OR(D308=0,ISERROR(VALUE(I308))),0,IF(AND(E308&gt;=120,F308&lt;120),IF((E308-120)&gt;15,VLOOKUP(E308-135,شرائح,2),2),VLOOKUP(D308,شرائح,2)))</f>
        <v>2</v>
      </c>
      <c r="H308" s="6">
        <f>IF(AND(ISNUMBER(G308),E308&gt;=120),COUNTIFS($B$4:B308,B308,$G$4:G308,G308,$G$4:G308,"&gt;0",$D$4:D308,"&gt;0"),"")</f>
        <v>15</v>
      </c>
      <c r="I308" s="5">
        <f>IF(E308&gt;=120,COUNTIFS($B$4:B308,B308,$E$4:E308,"&gt;=120",$D$4:D308,"&gt;0"),"")</f>
        <v>19</v>
      </c>
      <c r="J308" s="22" t="str">
        <f t="shared" si="16"/>
        <v>خصم اليوم بالكامل</v>
      </c>
      <c r="K308" s="4">
        <f t="shared" si="17"/>
        <v>150</v>
      </c>
      <c r="L308" s="36">
        <f t="shared" si="18"/>
        <v>150</v>
      </c>
    </row>
    <row r="309" spans="1:12" x14ac:dyDescent="0.25">
      <c r="A309" s="2">
        <v>41354</v>
      </c>
      <c r="B309" s="13" t="s">
        <v>9</v>
      </c>
      <c r="C309" s="3">
        <v>0.3479166666666666</v>
      </c>
      <c r="D309" s="6">
        <f t="shared" si="19"/>
        <v>20.999999999999844</v>
      </c>
      <c r="E309" s="6">
        <f>SUMIF($B$3:B309,B309,$D$3:D309)</f>
        <v>383.99999999999699</v>
      </c>
      <c r="F309" s="39">
        <f>SUMIF($B$3:B308,B309,$D$3:D308)</f>
        <v>362.99999999999716</v>
      </c>
      <c r="G309" s="6">
        <f>IF(OR(D309=0,ISERROR(VALUE(I309))),0,IF(AND(E309&gt;=120,F309&lt;120),IF((E309-120)&gt;15,VLOOKUP(E309-135,شرائح,2),2),VLOOKUP(D309,شرائح,2)))</f>
        <v>3</v>
      </c>
      <c r="H309" s="6">
        <f>IF(AND(ISNUMBER(G309),E309&gt;=120),COUNTIFS($B$4:B309,B309,$G$4:G309,G309,$G$4:G309,"&gt;0",$D$4:D309,"&gt;0"),"")</f>
        <v>8</v>
      </c>
      <c r="I309" s="5">
        <f>IF(E309&gt;=120,COUNTIFS($B$4:B309,B309,$E$4:E309,"&gt;=120",$D$4:D309,"&gt;0"),"")</f>
        <v>18</v>
      </c>
      <c r="J309" s="22" t="str">
        <f t="shared" si="16"/>
        <v>خصم اليوم بالكامل</v>
      </c>
      <c r="K309" s="4">
        <f t="shared" si="17"/>
        <v>160</v>
      </c>
      <c r="L309" s="36">
        <f t="shared" si="18"/>
        <v>160</v>
      </c>
    </row>
    <row r="310" spans="1:12" x14ac:dyDescent="0.25">
      <c r="A310" s="2">
        <v>41354</v>
      </c>
      <c r="B310" s="13" t="s">
        <v>10</v>
      </c>
      <c r="C310" s="3">
        <v>0.33749999999999997</v>
      </c>
      <c r="D310" s="6">
        <f t="shared" si="19"/>
        <v>5.9999999999998987</v>
      </c>
      <c r="E310" s="6">
        <f>SUMIF($B$3:B310,B310,$D$3:D310)</f>
        <v>421.99999999999704</v>
      </c>
      <c r="F310" s="39">
        <f>SUMIF($B$3:B309,B310,$D$3:D309)</f>
        <v>415.99999999999716</v>
      </c>
      <c r="G310" s="6">
        <f>IF(OR(D310=0,ISERROR(VALUE(I310))),0,IF(AND(E310&gt;=120,F310&lt;120),IF((E310-120)&gt;15,VLOOKUP(E310-135,شرائح,2),2),VLOOKUP(D310,شرائح,2)))</f>
        <v>2</v>
      </c>
      <c r="H310" s="6">
        <f>IF(AND(ISNUMBER(G310),E310&gt;=120),COUNTIFS($B$4:B310,B310,$G$4:G310,G310,$G$4:G310,"&gt;0",$D$4:D310,"&gt;0"),"")</f>
        <v>12</v>
      </c>
      <c r="I310" s="5">
        <f>IF(E310&gt;=120,COUNTIFS($B$4:B310,B310,$E$4:E310,"&gt;=120",$D$4:D310,"&gt;0"),"")</f>
        <v>19</v>
      </c>
      <c r="J310" s="22" t="str">
        <f t="shared" si="16"/>
        <v>خصم 25 % من اليوم</v>
      </c>
      <c r="K310" s="4">
        <f t="shared" si="17"/>
        <v>170</v>
      </c>
      <c r="L310" s="36">
        <f t="shared" si="18"/>
        <v>42.5</v>
      </c>
    </row>
    <row r="311" spans="1:12" x14ac:dyDescent="0.25">
      <c r="A311" s="2">
        <v>41354</v>
      </c>
      <c r="B311" s="13" t="s">
        <v>11</v>
      </c>
      <c r="C311" s="3">
        <v>0.34513888888888883</v>
      </c>
      <c r="D311" s="6">
        <f t="shared" si="19"/>
        <v>16.999999999999858</v>
      </c>
      <c r="E311" s="6">
        <f>SUMIF($B$3:B311,B311,$D$3:D311)</f>
        <v>469.99999999999739</v>
      </c>
      <c r="F311" s="39">
        <f>SUMIF($B$3:B310,B311,$D$3:D310)</f>
        <v>452.9999999999975</v>
      </c>
      <c r="G311" s="6">
        <f>IF(OR(D311=0,ISERROR(VALUE(I311))),0,IF(AND(E311&gt;=120,F311&lt;120),IF((E311-120)&gt;15,VLOOKUP(E311-135,شرائح,2),2),VLOOKUP(D311,شرائح,2)))</f>
        <v>3</v>
      </c>
      <c r="H311" s="6">
        <f>IF(AND(ISNUMBER(G311),E311&gt;=120),COUNTIFS($B$4:B311,B311,$G$4:G311,G311,$G$4:G311,"&gt;0",$D$4:D311,"&gt;0"),"")</f>
        <v>11</v>
      </c>
      <c r="I311" s="5">
        <f>IF(E311&gt;=120,COUNTIFS($B$4:B311,B311,$E$4:E311,"&gt;=120",$D$4:D311,"&gt;0"),"")</f>
        <v>19</v>
      </c>
      <c r="J311" s="22" t="str">
        <f t="shared" si="16"/>
        <v>خصم 50 % من اليوم</v>
      </c>
      <c r="K311" s="4">
        <f t="shared" si="17"/>
        <v>180</v>
      </c>
      <c r="L311" s="36">
        <f t="shared" si="18"/>
        <v>90</v>
      </c>
    </row>
    <row r="312" spans="1:12" x14ac:dyDescent="0.25">
      <c r="A312" s="2">
        <v>41354</v>
      </c>
      <c r="B312" s="13" t="s">
        <v>12</v>
      </c>
      <c r="C312" s="3">
        <v>0.35069444444444442</v>
      </c>
      <c r="D312" s="6">
        <f t="shared" si="19"/>
        <v>24.999999999999911</v>
      </c>
      <c r="E312" s="6">
        <f>SUMIF($B$3:B312,B312,$D$3:D312)</f>
        <v>402.99999999999727</v>
      </c>
      <c r="F312" s="39">
        <f>SUMIF($B$3:B311,B312,$D$3:D311)</f>
        <v>377.99999999999739</v>
      </c>
      <c r="G312" s="6">
        <f>IF(OR(D312=0,ISERROR(VALUE(I312))),0,IF(AND(E312&gt;=120,F312&lt;120),IF((E312-120)&gt;15,VLOOKUP(E312-135,شرائح,2),2),VLOOKUP(D312,شرائح,2)))</f>
        <v>3</v>
      </c>
      <c r="H312" s="6">
        <f>IF(AND(ISNUMBER(G312),E312&gt;=120),COUNTIFS($B$4:B312,B312,$G$4:G312,G312,$G$4:G312,"&gt;0",$D$4:D312,"&gt;0"),"")</f>
        <v>9</v>
      </c>
      <c r="I312" s="5">
        <f>IF(E312&gt;=120,COUNTIFS($B$4:B312,B312,$E$4:E312,"&gt;=120",$D$4:D312,"&gt;0"),"")</f>
        <v>18</v>
      </c>
      <c r="J312" s="22" t="str">
        <f t="shared" si="16"/>
        <v>خصم اليوم بالكامل</v>
      </c>
      <c r="K312" s="4">
        <f t="shared" si="17"/>
        <v>190</v>
      </c>
      <c r="L312" s="36">
        <f t="shared" si="18"/>
        <v>190</v>
      </c>
    </row>
    <row r="313" spans="1:12" x14ac:dyDescent="0.25">
      <c r="A313" s="2">
        <v>41354</v>
      </c>
      <c r="B313" s="13" t="s">
        <v>13</v>
      </c>
      <c r="C313" s="3">
        <v>0.34583333333333327</v>
      </c>
      <c r="D313" s="6">
        <f t="shared" si="19"/>
        <v>17.999999999999858</v>
      </c>
      <c r="E313" s="6">
        <f>SUMIF($B$3:B313,B313,$D$3:D313)</f>
        <v>402.99999999999716</v>
      </c>
      <c r="F313" s="39">
        <f>SUMIF($B$3:B312,B313,$D$3:D312)</f>
        <v>384.99999999999733</v>
      </c>
      <c r="G313" s="6">
        <f>IF(OR(D313=0,ISERROR(VALUE(I313))),0,IF(AND(E313&gt;=120,F313&lt;120),IF((E313-120)&gt;15,VLOOKUP(E313-135,شرائح,2),2),VLOOKUP(D313,شرائح,2)))</f>
        <v>3</v>
      </c>
      <c r="H313" s="6">
        <f>IF(AND(ISNUMBER(G313),E313&gt;=120),COUNTIFS($B$4:B313,B313,$G$4:G313,G313,$G$4:G313,"&gt;0",$D$4:D313,"&gt;0"),"")</f>
        <v>7</v>
      </c>
      <c r="I313" s="5">
        <f>IF(E313&gt;=120,COUNTIFS($B$4:B313,B313,$E$4:E313,"&gt;=120",$D$4:D313,"&gt;0"),"")</f>
        <v>17</v>
      </c>
      <c r="J313" s="22" t="str">
        <f t="shared" si="16"/>
        <v>خصم اليوم بالكامل</v>
      </c>
      <c r="K313" s="4">
        <f t="shared" si="17"/>
        <v>200</v>
      </c>
      <c r="L313" s="36">
        <f t="shared" si="18"/>
        <v>200</v>
      </c>
    </row>
    <row r="314" spans="1:12" x14ac:dyDescent="0.25">
      <c r="A314" s="2">
        <v>41354</v>
      </c>
      <c r="B314" s="13" t="s">
        <v>14</v>
      </c>
      <c r="C314" s="3">
        <v>0.34374999999999994</v>
      </c>
      <c r="D314" s="6">
        <f t="shared" si="19"/>
        <v>14.999999999999867</v>
      </c>
      <c r="E314" s="6">
        <f>SUMIF($B$3:B314,B314,$D$3:D314)</f>
        <v>344.99999999999716</v>
      </c>
      <c r="F314" s="39">
        <f>SUMIF($B$3:B313,B314,$D$3:D313)</f>
        <v>329.99999999999727</v>
      </c>
      <c r="G314" s="6">
        <f>IF(OR(D314=0,ISERROR(VALUE(I314))),0,IF(AND(E314&gt;=120,F314&lt;120),IF((E314-120)&gt;15,VLOOKUP(E314-135,شرائح,2),2),VLOOKUP(D314,شرائح,2)))</f>
        <v>2</v>
      </c>
      <c r="H314" s="6">
        <f>IF(AND(ISNUMBER(G314),E314&gt;=120),COUNTIFS($B$4:B314,B314,$G$4:G314,G314,$G$4:G314,"&gt;0",$D$4:D314,"&gt;0"),"")</f>
        <v>13</v>
      </c>
      <c r="I314" s="5">
        <f>IF(E314&gt;=120,COUNTIFS($B$4:B314,B314,$E$4:E314,"&gt;=120",$D$4:D314,"&gt;0"),"")</f>
        <v>17</v>
      </c>
      <c r="J314" s="22" t="str">
        <f t="shared" si="16"/>
        <v>خصم 50 % من اليوم</v>
      </c>
      <c r="K314" s="4">
        <f t="shared" si="17"/>
        <v>210</v>
      </c>
      <c r="L314" s="36">
        <f t="shared" si="18"/>
        <v>105</v>
      </c>
    </row>
    <row r="315" spans="1:12" x14ac:dyDescent="0.25">
      <c r="A315" s="2">
        <v>41354</v>
      </c>
      <c r="B315" s="13" t="s">
        <v>15</v>
      </c>
      <c r="C315" s="3">
        <v>0.33680555555555552</v>
      </c>
      <c r="D315" s="6">
        <f t="shared" si="19"/>
        <v>4.9999999999999023</v>
      </c>
      <c r="E315" s="6">
        <f>SUMIF($B$3:B315,B315,$D$3:D315)</f>
        <v>422.9999999999971</v>
      </c>
      <c r="F315" s="39">
        <f>SUMIF($B$3:B314,B315,$D$3:D314)</f>
        <v>417.99999999999721</v>
      </c>
      <c r="G315" s="6">
        <f>IF(OR(D315=0,ISERROR(VALUE(I315))),0,IF(AND(E315&gt;=120,F315&lt;120),IF((E315-120)&gt;15,VLOOKUP(E315-135,شرائح,2),2),VLOOKUP(D315,شرائح,2)))</f>
        <v>2</v>
      </c>
      <c r="H315" s="6">
        <f>IF(AND(ISNUMBER(G315),E315&gt;=120),COUNTIFS($B$4:B315,B315,$G$4:G315,G315,$G$4:G315,"&gt;0",$D$4:D315,"&gt;0"),"")</f>
        <v>9</v>
      </c>
      <c r="I315" s="5">
        <f>IF(E315&gt;=120,COUNTIFS($B$4:B315,B315,$E$4:E315,"&gt;=120",$D$4:D315,"&gt;0"),"")</f>
        <v>18</v>
      </c>
      <c r="J315" s="22" t="str">
        <f t="shared" si="16"/>
        <v>خصم 50 % من اليوم</v>
      </c>
      <c r="K315" s="4">
        <f t="shared" si="17"/>
        <v>220</v>
      </c>
      <c r="L315" s="36">
        <f t="shared" si="18"/>
        <v>110</v>
      </c>
    </row>
    <row r="316" spans="1:12" x14ac:dyDescent="0.25">
      <c r="A316" s="2">
        <v>41355</v>
      </c>
      <c r="B316" s="13" t="s">
        <v>3</v>
      </c>
      <c r="C316" s="3">
        <v>0.33402777777777776</v>
      </c>
      <c r="D316" s="6">
        <f t="shared" si="19"/>
        <v>0.99999999999991651</v>
      </c>
      <c r="E316" s="6">
        <f>SUMIF($B$3:B316,B316,$D$3:D316)</f>
        <v>375.99999999999704</v>
      </c>
      <c r="F316" s="39">
        <f>SUMIF($B$3:B315,B316,$D$3:D315)</f>
        <v>374.9999999999971</v>
      </c>
      <c r="G316" s="6">
        <f>IF(OR(D316=0,ISERROR(VALUE(I316))),0,IF(AND(E316&gt;=120,F316&lt;120),IF((E316-120)&gt;15,VLOOKUP(E316-135,شرائح,2),2),VLOOKUP(D316,شرائح,2)))</f>
        <v>1</v>
      </c>
      <c r="H316" s="6">
        <f>IF(AND(ISNUMBER(G316),E316&gt;=120),COUNTIFS($B$4:B316,B316,$G$4:G316,G316,$G$4:G316,"&gt;0",$D$4:D316,"&gt;0"),"")</f>
        <v>1</v>
      </c>
      <c r="I316" s="5">
        <f>IF(E316&gt;=120,COUNTIFS($B$4:B316,B316,$E$4:E316,"&gt;=120",$D$4:D316,"&gt;0"),"")</f>
        <v>17</v>
      </c>
      <c r="J316" s="22" t="str">
        <f t="shared" si="16"/>
        <v>------</v>
      </c>
      <c r="K316" s="4">
        <f t="shared" si="17"/>
        <v>100</v>
      </c>
      <c r="L316" s="36">
        <f t="shared" si="18"/>
        <v>0</v>
      </c>
    </row>
    <row r="317" spans="1:12" x14ac:dyDescent="0.25">
      <c r="A317" s="2">
        <v>41355</v>
      </c>
      <c r="B317" s="13" t="s">
        <v>4</v>
      </c>
      <c r="C317" s="3">
        <v>0.33819444444444441</v>
      </c>
      <c r="D317" s="6">
        <f t="shared" si="19"/>
        <v>6.9999999999998952</v>
      </c>
      <c r="E317" s="6">
        <f>SUMIF($B$3:B317,B317,$D$3:D317)</f>
        <v>346.9999999999971</v>
      </c>
      <c r="F317" s="39">
        <f>SUMIF($B$3:B316,B317,$D$3:D316)</f>
        <v>339.99999999999721</v>
      </c>
      <c r="G317" s="6">
        <f>IF(OR(D317=0,ISERROR(VALUE(I317))),0,IF(AND(E317&gt;=120,F317&lt;120),IF((E317-120)&gt;15,VLOOKUP(E317-135,شرائح,2),2),VLOOKUP(D317,شرائح,2)))</f>
        <v>2</v>
      </c>
      <c r="H317" s="6">
        <f>IF(AND(ISNUMBER(G317),E317&gt;=120),COUNTIFS($B$4:B317,B317,$G$4:G317,G317,$G$4:G317,"&gt;0",$D$4:D317,"&gt;0"),"")</f>
        <v>14</v>
      </c>
      <c r="I317" s="5">
        <f>IF(E317&gt;=120,COUNTIFS($B$4:B317,B317,$E$4:E317,"&gt;=120",$D$4:D317,"&gt;0"),"")</f>
        <v>18</v>
      </c>
      <c r="J317" s="22" t="str">
        <f t="shared" si="16"/>
        <v>خصم اليوم بالكامل</v>
      </c>
      <c r="K317" s="4">
        <f t="shared" si="17"/>
        <v>110</v>
      </c>
      <c r="L317" s="36">
        <f t="shared" si="18"/>
        <v>110</v>
      </c>
    </row>
    <row r="318" spans="1:12" x14ac:dyDescent="0.25">
      <c r="A318" s="2">
        <v>41355</v>
      </c>
      <c r="B318" s="13" t="s">
        <v>5</v>
      </c>
      <c r="C318" s="3">
        <v>0.33958333333333329</v>
      </c>
      <c r="D318" s="6">
        <f t="shared" si="19"/>
        <v>8.9999999999998881</v>
      </c>
      <c r="E318" s="6">
        <f>SUMIF($B$3:B318,B318,$D$3:D318)</f>
        <v>384.99999999999699</v>
      </c>
      <c r="F318" s="39">
        <f>SUMIF($B$3:B317,B318,$D$3:D317)</f>
        <v>375.9999999999971</v>
      </c>
      <c r="G318" s="6">
        <f>IF(OR(D318=0,ISERROR(VALUE(I318))),0,IF(AND(E318&gt;=120,F318&lt;120),IF((E318-120)&gt;15,VLOOKUP(E318-135,شرائح,2),2),VLOOKUP(D318,شرائح,2)))</f>
        <v>2</v>
      </c>
      <c r="H318" s="6">
        <f>IF(AND(ISNUMBER(G318),E318&gt;=120),COUNTIFS($B$4:B318,B318,$G$4:G318,G318,$G$4:G318,"&gt;0",$D$4:D318,"&gt;0"),"")</f>
        <v>10</v>
      </c>
      <c r="I318" s="5">
        <f>IF(E318&gt;=120,COUNTIFS($B$4:B318,B318,$E$4:E318,"&gt;=120",$D$4:D318,"&gt;0"),"")</f>
        <v>18</v>
      </c>
      <c r="J318" s="22" t="str">
        <f t="shared" si="16"/>
        <v>خصم 50 % من اليوم</v>
      </c>
      <c r="K318" s="4">
        <f t="shared" si="17"/>
        <v>120</v>
      </c>
      <c r="L318" s="36">
        <f t="shared" si="18"/>
        <v>60</v>
      </c>
    </row>
    <row r="319" spans="1:12" x14ac:dyDescent="0.25">
      <c r="A319" s="2">
        <v>41355</v>
      </c>
      <c r="B319" s="13" t="s">
        <v>6</v>
      </c>
      <c r="C319" s="3">
        <v>0.34583333333333333</v>
      </c>
      <c r="D319" s="6">
        <f t="shared" si="19"/>
        <v>17.999999999999936</v>
      </c>
      <c r="E319" s="6">
        <f>SUMIF($B$3:B319,B319,$D$3:D319)</f>
        <v>387.99999999999716</v>
      </c>
      <c r="F319" s="39">
        <f>SUMIF($B$3:B318,B319,$D$3:D318)</f>
        <v>369.99999999999721</v>
      </c>
      <c r="G319" s="6">
        <f>IF(OR(D319=0,ISERROR(VALUE(I319))),0,IF(AND(E319&gt;=120,F319&lt;120),IF((E319-120)&gt;15,VLOOKUP(E319-135,شرائح,2),2),VLOOKUP(D319,شرائح,2)))</f>
        <v>3</v>
      </c>
      <c r="H319" s="6">
        <f>IF(AND(ISNUMBER(G319),E319&gt;=120),COUNTIFS($B$4:B319,B319,$G$4:G319,G319,$G$4:G319,"&gt;0",$D$4:D319,"&gt;0"),"")</f>
        <v>8</v>
      </c>
      <c r="I319" s="5">
        <f>IF(E319&gt;=120,COUNTIFS($B$4:B319,B319,$E$4:E319,"&gt;=120",$D$4:D319,"&gt;0"),"")</f>
        <v>19</v>
      </c>
      <c r="J319" s="22" t="str">
        <f t="shared" si="16"/>
        <v>خصم اليوم بالكامل</v>
      </c>
      <c r="K319" s="4">
        <f t="shared" si="17"/>
        <v>130</v>
      </c>
      <c r="L319" s="36">
        <f t="shared" si="18"/>
        <v>130</v>
      </c>
    </row>
    <row r="320" spans="1:12" x14ac:dyDescent="0.25">
      <c r="A320" s="2">
        <v>41355</v>
      </c>
      <c r="B320" s="13" t="s">
        <v>7</v>
      </c>
      <c r="C320" s="3">
        <v>0.35347222222222219</v>
      </c>
      <c r="D320" s="6">
        <f t="shared" si="19"/>
        <v>28.999999999999897</v>
      </c>
      <c r="E320" s="6">
        <f>SUMIF($B$3:B320,B320,$D$3:D320)</f>
        <v>376.99999999999704</v>
      </c>
      <c r="F320" s="39">
        <f>SUMIF($B$3:B319,B320,$D$3:D319)</f>
        <v>347.99999999999716</v>
      </c>
      <c r="G320" s="6">
        <f>IF(OR(D320=0,ISERROR(VALUE(I320))),0,IF(AND(E320&gt;=120,F320&lt;120),IF((E320-120)&gt;15,VLOOKUP(E320-135,شرائح,2),2),VLOOKUP(D320,شرائح,2)))</f>
        <v>3</v>
      </c>
      <c r="H320" s="6">
        <f>IF(AND(ISNUMBER(G320),E320&gt;=120),COUNTIFS($B$4:B320,B320,$G$4:G320,G320,$G$4:G320,"&gt;0",$D$4:D320,"&gt;0"),"")</f>
        <v>7</v>
      </c>
      <c r="I320" s="5">
        <f>IF(E320&gt;=120,COUNTIFS($B$4:B320,B320,$E$4:E320,"&gt;=120",$D$4:D320,"&gt;0"),"")</f>
        <v>17</v>
      </c>
      <c r="J320" s="22" t="str">
        <f t="shared" si="16"/>
        <v>خصم اليوم بالكامل</v>
      </c>
      <c r="K320" s="4">
        <f t="shared" si="17"/>
        <v>140</v>
      </c>
      <c r="L320" s="36">
        <f t="shared" si="18"/>
        <v>140</v>
      </c>
    </row>
    <row r="321" spans="1:12" x14ac:dyDescent="0.25">
      <c r="A321" s="2">
        <v>41355</v>
      </c>
      <c r="B321" s="13" t="s">
        <v>8</v>
      </c>
      <c r="C321" s="3">
        <v>0.34652777777777771</v>
      </c>
      <c r="D321" s="6">
        <f t="shared" si="19"/>
        <v>18.999999999999851</v>
      </c>
      <c r="E321" s="6">
        <f>SUMIF($B$3:B321,B321,$D$3:D321)</f>
        <v>389.99999999999687</v>
      </c>
      <c r="F321" s="39">
        <f>SUMIF($B$3:B320,B321,$D$3:D320)</f>
        <v>370.99999999999704</v>
      </c>
      <c r="G321" s="6">
        <f>IF(OR(D321=0,ISERROR(VALUE(I321))),0,IF(AND(E321&gt;=120,F321&lt;120),IF((E321-120)&gt;15,VLOOKUP(E321-135,شرائح,2),2),VLOOKUP(D321,شرائح,2)))</f>
        <v>3</v>
      </c>
      <c r="H321" s="6">
        <f>IF(AND(ISNUMBER(G321),E321&gt;=120),COUNTIFS($B$4:B321,B321,$G$4:G321,G321,$G$4:G321,"&gt;0",$D$4:D321,"&gt;0"),"")</f>
        <v>5</v>
      </c>
      <c r="I321" s="5">
        <f>IF(E321&gt;=120,COUNTIFS($B$4:B321,B321,$E$4:E321,"&gt;=120",$D$4:D321,"&gt;0"),"")</f>
        <v>20</v>
      </c>
      <c r="J321" s="22" t="str">
        <f t="shared" si="16"/>
        <v>خصم اليوم بالكامل</v>
      </c>
      <c r="K321" s="4">
        <f t="shared" si="17"/>
        <v>150</v>
      </c>
      <c r="L321" s="36">
        <f t="shared" si="18"/>
        <v>150</v>
      </c>
    </row>
    <row r="322" spans="1:12" x14ac:dyDescent="0.25">
      <c r="A322" s="2">
        <v>41355</v>
      </c>
      <c r="B322" s="13" t="s">
        <v>9</v>
      </c>
      <c r="C322" s="3">
        <v>0.34999999999999992</v>
      </c>
      <c r="D322" s="6">
        <f t="shared" si="19"/>
        <v>23.999999999999837</v>
      </c>
      <c r="E322" s="6">
        <f>SUMIF($B$3:B322,B322,$D$3:D322)</f>
        <v>407.99999999999682</v>
      </c>
      <c r="F322" s="39">
        <f>SUMIF($B$3:B321,B322,$D$3:D321)</f>
        <v>383.99999999999699</v>
      </c>
      <c r="G322" s="6">
        <f>IF(OR(D322=0,ISERROR(VALUE(I322))),0,IF(AND(E322&gt;=120,F322&lt;120),IF((E322-120)&gt;15,VLOOKUP(E322-135,شرائح,2),2),VLOOKUP(D322,شرائح,2)))</f>
        <v>3</v>
      </c>
      <c r="H322" s="6">
        <f>IF(AND(ISNUMBER(G322),E322&gt;=120),COUNTIFS($B$4:B322,B322,$G$4:G322,G322,$G$4:G322,"&gt;0",$D$4:D322,"&gt;0"),"")</f>
        <v>9</v>
      </c>
      <c r="I322" s="5">
        <f>IF(E322&gt;=120,COUNTIFS($B$4:B322,B322,$E$4:E322,"&gt;=120",$D$4:D322,"&gt;0"),"")</f>
        <v>19</v>
      </c>
      <c r="J322" s="22" t="str">
        <f t="shared" si="16"/>
        <v>خصم اليوم بالكامل</v>
      </c>
      <c r="K322" s="4">
        <f t="shared" si="17"/>
        <v>160</v>
      </c>
      <c r="L322" s="36">
        <f t="shared" si="18"/>
        <v>160</v>
      </c>
    </row>
    <row r="323" spans="1:12" x14ac:dyDescent="0.25">
      <c r="A323" s="2">
        <v>41355</v>
      </c>
      <c r="B323" s="13" t="s">
        <v>10</v>
      </c>
      <c r="C323" s="3">
        <v>0.33749999999999997</v>
      </c>
      <c r="D323" s="6">
        <f t="shared" si="19"/>
        <v>5.9999999999998987</v>
      </c>
      <c r="E323" s="6">
        <f>SUMIF($B$3:B323,B323,$D$3:D323)</f>
        <v>427.99999999999693</v>
      </c>
      <c r="F323" s="39">
        <f>SUMIF($B$3:B322,B323,$D$3:D322)</f>
        <v>421.99999999999704</v>
      </c>
      <c r="G323" s="6">
        <f>IF(OR(D323=0,ISERROR(VALUE(I323))),0,IF(AND(E323&gt;=120,F323&lt;120),IF((E323-120)&gt;15,VLOOKUP(E323-135,شرائح,2),2),VLOOKUP(D323,شرائح,2)))</f>
        <v>2</v>
      </c>
      <c r="H323" s="6">
        <f>IF(AND(ISNUMBER(G323),E323&gt;=120),COUNTIFS($B$4:B323,B323,$G$4:G323,G323,$G$4:G323,"&gt;0",$D$4:D323,"&gt;0"),"")</f>
        <v>13</v>
      </c>
      <c r="I323" s="5">
        <f>IF(E323&gt;=120,COUNTIFS($B$4:B323,B323,$E$4:E323,"&gt;=120",$D$4:D323,"&gt;0"),"")</f>
        <v>20</v>
      </c>
      <c r="J323" s="22" t="str">
        <f t="shared" si="16"/>
        <v>خصم 50 % من اليوم</v>
      </c>
      <c r="K323" s="4">
        <f t="shared" si="17"/>
        <v>170</v>
      </c>
      <c r="L323" s="36">
        <f t="shared" si="18"/>
        <v>85</v>
      </c>
    </row>
    <row r="324" spans="1:12" x14ac:dyDescent="0.25">
      <c r="A324" s="2">
        <v>41355</v>
      </c>
      <c r="B324" s="13" t="s">
        <v>11</v>
      </c>
      <c r="C324" s="3">
        <v>0.35416666666666663</v>
      </c>
      <c r="D324" s="6">
        <f t="shared" si="19"/>
        <v>29.999999999999893</v>
      </c>
      <c r="E324" s="6">
        <f>SUMIF($B$3:B324,B324,$D$3:D324)</f>
        <v>499.99999999999727</v>
      </c>
      <c r="F324" s="39">
        <f>SUMIF($B$3:B323,B324,$D$3:D323)</f>
        <v>469.99999999999739</v>
      </c>
      <c r="G324" s="6">
        <f>IF(OR(D324=0,ISERROR(VALUE(I324))),0,IF(AND(E324&gt;=120,F324&lt;120),IF((E324-120)&gt;15,VLOOKUP(E324-135,شرائح,2),2),VLOOKUP(D324,شرائح,2)))</f>
        <v>3</v>
      </c>
      <c r="H324" s="6">
        <f>IF(AND(ISNUMBER(G324),E324&gt;=120),COUNTIFS($B$4:B324,B324,$G$4:G324,G324,$G$4:G324,"&gt;0",$D$4:D324,"&gt;0"),"")</f>
        <v>12</v>
      </c>
      <c r="I324" s="5">
        <f>IF(E324&gt;=120,COUNTIFS($B$4:B324,B324,$E$4:E324,"&gt;=120",$D$4:D324,"&gt;0"),"")</f>
        <v>20</v>
      </c>
      <c r="J324" s="22" t="str">
        <f t="shared" ref="J324:J387" si="20">IF(E324&gt;=120,IF(F324&lt;120,IF(AND(I324=1,E324&lt;=135),"إنذار كتابى",VLOOKUP(G324*10+H324,جزاء,4)),VLOOKUP(G324*10+H324,جزاء,4)),"")</f>
        <v>خصم اليوم بالكامل</v>
      </c>
      <c r="K324" s="4">
        <f t="shared" ref="K324:K387" si="21">IF(LEN(J324)&gt;0,VLOOKUP(B324,أجور,2,0),"")</f>
        <v>180</v>
      </c>
      <c r="L324" s="36">
        <f t="shared" ref="L324:L387" si="22">IFERROR(IF(LEN(K324)&gt;0,VLOOKUP(J324,جزاءات,2,0)*K324,""),0)</f>
        <v>180</v>
      </c>
    </row>
    <row r="325" spans="1:12" x14ac:dyDescent="0.25">
      <c r="A325" s="2">
        <v>41355</v>
      </c>
      <c r="B325" s="13" t="s">
        <v>12</v>
      </c>
      <c r="C325" s="3">
        <v>0.34930555555555554</v>
      </c>
      <c r="D325" s="6">
        <f t="shared" ref="D325:D388" si="23">IF(C325-$C$1&lt;0,0,(C325-$C$1)*60*24)</f>
        <v>22.999999999999918</v>
      </c>
      <c r="E325" s="6">
        <f>SUMIF($B$3:B325,B325,$D$3:D325)</f>
        <v>425.99999999999721</v>
      </c>
      <c r="F325" s="39">
        <f>SUMIF($B$3:B324,B325,$D$3:D324)</f>
        <v>402.99999999999727</v>
      </c>
      <c r="G325" s="6">
        <f>IF(OR(D325=0,ISERROR(VALUE(I325))),0,IF(AND(E325&gt;=120,F325&lt;120),IF((E325-120)&gt;15,VLOOKUP(E325-135,شرائح,2),2),VLOOKUP(D325,شرائح,2)))</f>
        <v>3</v>
      </c>
      <c r="H325" s="6">
        <f>IF(AND(ISNUMBER(G325),E325&gt;=120),COUNTIFS($B$4:B325,B325,$G$4:G325,G325,$G$4:G325,"&gt;0",$D$4:D325,"&gt;0"),"")</f>
        <v>10</v>
      </c>
      <c r="I325" s="5">
        <f>IF(E325&gt;=120,COUNTIFS($B$4:B325,B325,$E$4:E325,"&gt;=120",$D$4:D325,"&gt;0"),"")</f>
        <v>19</v>
      </c>
      <c r="J325" s="22" t="str">
        <f t="shared" si="20"/>
        <v>خصم اليوم بالكامل</v>
      </c>
      <c r="K325" s="4">
        <f t="shared" si="21"/>
        <v>190</v>
      </c>
      <c r="L325" s="36">
        <f t="shared" si="22"/>
        <v>190</v>
      </c>
    </row>
    <row r="326" spans="1:12" x14ac:dyDescent="0.25">
      <c r="A326" s="2">
        <v>41355</v>
      </c>
      <c r="B326" s="13" t="s">
        <v>13</v>
      </c>
      <c r="C326" s="3">
        <v>0.35486111111111107</v>
      </c>
      <c r="D326" s="6">
        <f t="shared" si="23"/>
        <v>30.99999999999989</v>
      </c>
      <c r="E326" s="6">
        <f>SUMIF($B$3:B326,B326,$D$3:D326)</f>
        <v>433.99999999999704</v>
      </c>
      <c r="F326" s="39">
        <f>SUMIF($B$3:B325,B326,$D$3:D325)</f>
        <v>402.99999999999716</v>
      </c>
      <c r="G326" s="6">
        <f>IF(OR(D326=0,ISERROR(VALUE(I326))),0,IF(AND(E326&gt;=120,F326&lt;120),IF((E326-120)&gt;15,VLOOKUP(E326-135,شرائح,2),2),VLOOKUP(D326,شرائح,2)))</f>
        <v>3</v>
      </c>
      <c r="H326" s="6">
        <f>IF(AND(ISNUMBER(G326),E326&gt;=120),COUNTIFS($B$4:B326,B326,$G$4:G326,G326,$G$4:G326,"&gt;0",$D$4:D326,"&gt;0"),"")</f>
        <v>8</v>
      </c>
      <c r="I326" s="5">
        <f>IF(E326&gt;=120,COUNTIFS($B$4:B326,B326,$E$4:E326,"&gt;=120",$D$4:D326,"&gt;0"),"")</f>
        <v>18</v>
      </c>
      <c r="J326" s="22" t="str">
        <f t="shared" si="20"/>
        <v>خصم اليوم بالكامل</v>
      </c>
      <c r="K326" s="4">
        <f t="shared" si="21"/>
        <v>200</v>
      </c>
      <c r="L326" s="36">
        <f t="shared" si="22"/>
        <v>200</v>
      </c>
    </row>
    <row r="327" spans="1:12" x14ac:dyDescent="0.25">
      <c r="A327" s="2">
        <v>41355</v>
      </c>
      <c r="B327" s="13" t="s">
        <v>14</v>
      </c>
      <c r="C327" s="3">
        <v>0.33888888888888885</v>
      </c>
      <c r="D327" s="6">
        <f t="shared" si="23"/>
        <v>7.9999999999998916</v>
      </c>
      <c r="E327" s="6">
        <f>SUMIF($B$3:B327,B327,$D$3:D327)</f>
        <v>352.99999999999704</v>
      </c>
      <c r="F327" s="39">
        <f>SUMIF($B$3:B326,B327,$D$3:D326)</f>
        <v>344.99999999999716</v>
      </c>
      <c r="G327" s="6">
        <f>IF(OR(D327=0,ISERROR(VALUE(I327))),0,IF(AND(E327&gt;=120,F327&lt;120),IF((E327-120)&gt;15,VLOOKUP(E327-135,شرائح,2),2),VLOOKUP(D327,شرائح,2)))</f>
        <v>2</v>
      </c>
      <c r="H327" s="6">
        <f>IF(AND(ISNUMBER(G327),E327&gt;=120),COUNTIFS($B$4:B327,B327,$G$4:G327,G327,$G$4:G327,"&gt;0",$D$4:D327,"&gt;0"),"")</f>
        <v>14</v>
      </c>
      <c r="I327" s="5">
        <f>IF(E327&gt;=120,COUNTIFS($B$4:B327,B327,$E$4:E327,"&gt;=120",$D$4:D327,"&gt;0"),"")</f>
        <v>18</v>
      </c>
      <c r="J327" s="22" t="str">
        <f t="shared" si="20"/>
        <v>خصم اليوم بالكامل</v>
      </c>
      <c r="K327" s="4">
        <f t="shared" si="21"/>
        <v>210</v>
      </c>
      <c r="L327" s="36">
        <f t="shared" si="22"/>
        <v>210</v>
      </c>
    </row>
    <row r="328" spans="1:12" x14ac:dyDescent="0.25">
      <c r="A328" s="2">
        <v>41355</v>
      </c>
      <c r="B328" s="13" t="s">
        <v>15</v>
      </c>
      <c r="C328" s="3">
        <v>0.35069444444444436</v>
      </c>
      <c r="D328" s="6">
        <f t="shared" si="23"/>
        <v>24.999999999999829</v>
      </c>
      <c r="E328" s="6">
        <f>SUMIF($B$3:B328,B328,$D$3:D328)</f>
        <v>447.99999999999693</v>
      </c>
      <c r="F328" s="39">
        <f>SUMIF($B$3:B327,B328,$D$3:D327)</f>
        <v>422.9999999999971</v>
      </c>
      <c r="G328" s="6">
        <f>IF(OR(D328=0,ISERROR(VALUE(I328))),0,IF(AND(E328&gt;=120,F328&lt;120),IF((E328-120)&gt;15,VLOOKUP(E328-135,شرائح,2),2),VLOOKUP(D328,شرائح,2)))</f>
        <v>3</v>
      </c>
      <c r="H328" s="6">
        <f>IF(AND(ISNUMBER(G328),E328&gt;=120),COUNTIFS($B$4:B328,B328,$G$4:G328,G328,$G$4:G328,"&gt;0",$D$4:D328,"&gt;0"),"")</f>
        <v>10</v>
      </c>
      <c r="I328" s="5">
        <f>IF(E328&gt;=120,COUNTIFS($B$4:B328,B328,$E$4:E328,"&gt;=120",$D$4:D328,"&gt;0"),"")</f>
        <v>19</v>
      </c>
      <c r="J328" s="22" t="str">
        <f t="shared" si="20"/>
        <v>خصم اليوم بالكامل</v>
      </c>
      <c r="K328" s="4">
        <f t="shared" si="21"/>
        <v>220</v>
      </c>
      <c r="L328" s="36">
        <f t="shared" si="22"/>
        <v>220</v>
      </c>
    </row>
    <row r="329" spans="1:12" x14ac:dyDescent="0.25">
      <c r="A329" s="2">
        <v>41356</v>
      </c>
      <c r="B329" s="13" t="s">
        <v>3</v>
      </c>
      <c r="C329" s="3">
        <v>0.35833333333333328</v>
      </c>
      <c r="D329" s="6">
        <f t="shared" si="23"/>
        <v>35.999999999999872</v>
      </c>
      <c r="E329" s="6">
        <f>SUMIF($B$3:B329,B329,$D$3:D329)</f>
        <v>411.99999999999693</v>
      </c>
      <c r="F329" s="39">
        <f>SUMIF($B$3:B328,B329,$D$3:D328)</f>
        <v>375.99999999999704</v>
      </c>
      <c r="G329" s="6">
        <f>IF(OR(D329=0,ISERROR(VALUE(I329))),0,IF(AND(E329&gt;=120,F329&lt;120),IF((E329-120)&gt;15,VLOOKUP(E329-135,شرائح,2),2),VLOOKUP(D329,شرائح,2)))</f>
        <v>4</v>
      </c>
      <c r="H329" s="6">
        <f>IF(AND(ISNUMBER(G329),E329&gt;=120),COUNTIFS($B$4:B329,B329,$G$4:G329,G329,$G$4:G329,"&gt;0",$D$4:D329,"&gt;0"),"")</f>
        <v>1</v>
      </c>
      <c r="I329" s="5">
        <f>IF(E329&gt;=120,COUNTIFS($B$4:B329,B329,$E$4:E329,"&gt;=120",$D$4:D329,"&gt;0"),"")</f>
        <v>18</v>
      </c>
      <c r="J329" s="22" t="str">
        <f t="shared" si="20"/>
        <v>خصم 50 % من اليوم</v>
      </c>
      <c r="K329" s="4">
        <f t="shared" si="21"/>
        <v>100</v>
      </c>
      <c r="L329" s="36">
        <f t="shared" si="22"/>
        <v>50</v>
      </c>
    </row>
    <row r="330" spans="1:12" x14ac:dyDescent="0.25">
      <c r="A330" s="2">
        <v>41356</v>
      </c>
      <c r="B330" s="13" t="s">
        <v>4</v>
      </c>
      <c r="C330" s="3">
        <v>0.34513888888888883</v>
      </c>
      <c r="D330" s="6">
        <f t="shared" si="23"/>
        <v>16.999999999999858</v>
      </c>
      <c r="E330" s="6">
        <f>SUMIF($B$3:B330,B330,$D$3:D330)</f>
        <v>363.99999999999693</v>
      </c>
      <c r="F330" s="39">
        <f>SUMIF($B$3:B329,B330,$D$3:D329)</f>
        <v>346.9999999999971</v>
      </c>
      <c r="G330" s="6">
        <f>IF(OR(D330=0,ISERROR(VALUE(I330))),0,IF(AND(E330&gt;=120,F330&lt;120),IF((E330-120)&gt;15,VLOOKUP(E330-135,شرائح,2),2),VLOOKUP(D330,شرائح,2)))</f>
        <v>3</v>
      </c>
      <c r="H330" s="6">
        <f>IF(AND(ISNUMBER(G330),E330&gt;=120),COUNTIFS($B$4:B330,B330,$G$4:G330,G330,$G$4:G330,"&gt;0",$D$4:D330,"&gt;0"),"")</f>
        <v>5</v>
      </c>
      <c r="I330" s="5">
        <f>IF(E330&gt;=120,COUNTIFS($B$4:B330,B330,$E$4:E330,"&gt;=120",$D$4:D330,"&gt;0"),"")</f>
        <v>19</v>
      </c>
      <c r="J330" s="22" t="str">
        <f t="shared" si="20"/>
        <v>خصم اليوم بالكامل</v>
      </c>
      <c r="K330" s="4">
        <f t="shared" si="21"/>
        <v>110</v>
      </c>
      <c r="L330" s="36">
        <f t="shared" si="22"/>
        <v>110</v>
      </c>
    </row>
    <row r="331" spans="1:12" x14ac:dyDescent="0.25">
      <c r="A331" s="2">
        <v>41356</v>
      </c>
      <c r="B331" s="13" t="s">
        <v>5</v>
      </c>
      <c r="C331" s="3">
        <v>0.35069444444444436</v>
      </c>
      <c r="D331" s="6">
        <f t="shared" si="23"/>
        <v>24.999999999999829</v>
      </c>
      <c r="E331" s="6">
        <f>SUMIF($B$3:B331,B331,$D$3:D331)</f>
        <v>409.99999999999682</v>
      </c>
      <c r="F331" s="39">
        <f>SUMIF($B$3:B330,B331,$D$3:D330)</f>
        <v>384.99999999999699</v>
      </c>
      <c r="G331" s="6">
        <f>IF(OR(D331=0,ISERROR(VALUE(I331))),0,IF(AND(E331&gt;=120,F331&lt;120),IF((E331-120)&gt;15,VLOOKUP(E331-135,شرائح,2),2),VLOOKUP(D331,شرائح,2)))</f>
        <v>3</v>
      </c>
      <c r="H331" s="6">
        <f>IF(AND(ISNUMBER(G331),E331&gt;=120),COUNTIFS($B$4:B331,B331,$G$4:G331,G331,$G$4:G331,"&gt;0",$D$4:D331,"&gt;0"),"")</f>
        <v>9</v>
      </c>
      <c r="I331" s="5">
        <f>IF(E331&gt;=120,COUNTIFS($B$4:B331,B331,$E$4:E331,"&gt;=120",$D$4:D331,"&gt;0"),"")</f>
        <v>19</v>
      </c>
      <c r="J331" s="22" t="str">
        <f t="shared" si="20"/>
        <v>خصم اليوم بالكامل</v>
      </c>
      <c r="K331" s="4">
        <f t="shared" si="21"/>
        <v>120</v>
      </c>
      <c r="L331" s="36">
        <f t="shared" si="22"/>
        <v>120</v>
      </c>
    </row>
    <row r="332" spans="1:12" x14ac:dyDescent="0.25">
      <c r="A332" s="2">
        <v>41356</v>
      </c>
      <c r="B332" s="13" t="s">
        <v>6</v>
      </c>
      <c r="C332" s="3">
        <v>0.35416666666666657</v>
      </c>
      <c r="D332" s="6">
        <f t="shared" si="23"/>
        <v>29.999999999999815</v>
      </c>
      <c r="E332" s="6">
        <f>SUMIF($B$3:B332,B332,$D$3:D332)</f>
        <v>417.99999999999699</v>
      </c>
      <c r="F332" s="39">
        <f>SUMIF($B$3:B331,B332,$D$3:D331)</f>
        <v>387.99999999999716</v>
      </c>
      <c r="G332" s="6">
        <f>IF(OR(D332=0,ISERROR(VALUE(I332))),0,IF(AND(E332&gt;=120,F332&lt;120),IF((E332-120)&gt;15,VLOOKUP(E332-135,شرائح,2),2),VLOOKUP(D332,شرائح,2)))</f>
        <v>3</v>
      </c>
      <c r="H332" s="6">
        <f>IF(AND(ISNUMBER(G332),E332&gt;=120),COUNTIFS($B$4:B332,B332,$G$4:G332,G332,$G$4:G332,"&gt;0",$D$4:D332,"&gt;0"),"")</f>
        <v>9</v>
      </c>
      <c r="I332" s="5">
        <f>IF(E332&gt;=120,COUNTIFS($B$4:B332,B332,$E$4:E332,"&gt;=120",$D$4:D332,"&gt;0"),"")</f>
        <v>20</v>
      </c>
      <c r="J332" s="22" t="str">
        <f t="shared" si="20"/>
        <v>خصم اليوم بالكامل</v>
      </c>
      <c r="K332" s="4">
        <f t="shared" si="21"/>
        <v>130</v>
      </c>
      <c r="L332" s="36">
        <f t="shared" si="22"/>
        <v>130</v>
      </c>
    </row>
    <row r="333" spans="1:12" x14ac:dyDescent="0.25">
      <c r="A333" s="2">
        <v>41356</v>
      </c>
      <c r="B333" s="13" t="s">
        <v>7</v>
      </c>
      <c r="C333" s="3">
        <v>0.34374999999999994</v>
      </c>
      <c r="D333" s="6">
        <f t="shared" si="23"/>
        <v>14.999999999999867</v>
      </c>
      <c r="E333" s="6">
        <f>SUMIF($B$3:B333,B333,$D$3:D333)</f>
        <v>391.99999999999693</v>
      </c>
      <c r="F333" s="39">
        <f>SUMIF($B$3:B332,B333,$D$3:D332)</f>
        <v>376.99999999999704</v>
      </c>
      <c r="G333" s="6">
        <f>IF(OR(D333=0,ISERROR(VALUE(I333))),0,IF(AND(E333&gt;=120,F333&lt;120),IF((E333-120)&gt;15,VLOOKUP(E333-135,شرائح,2),2),VLOOKUP(D333,شرائح,2)))</f>
        <v>2</v>
      </c>
      <c r="H333" s="6">
        <f>IF(AND(ISNUMBER(G333),E333&gt;=120),COUNTIFS($B$4:B333,B333,$G$4:G333,G333,$G$4:G333,"&gt;0",$D$4:D333,"&gt;0"),"")</f>
        <v>11</v>
      </c>
      <c r="I333" s="5">
        <f>IF(E333&gt;=120,COUNTIFS($B$4:B333,B333,$E$4:E333,"&gt;=120",$D$4:D333,"&gt;0"),"")</f>
        <v>18</v>
      </c>
      <c r="J333" s="22" t="str">
        <f t="shared" si="20"/>
        <v>خصم 10 % من اليوم</v>
      </c>
      <c r="K333" s="4">
        <f t="shared" si="21"/>
        <v>140</v>
      </c>
      <c r="L333" s="36">
        <f t="shared" si="22"/>
        <v>14</v>
      </c>
    </row>
    <row r="334" spans="1:12" x14ac:dyDescent="0.25">
      <c r="A334" s="2">
        <v>41356</v>
      </c>
      <c r="B334" s="13" t="s">
        <v>8</v>
      </c>
      <c r="C334" s="3">
        <v>0.35</v>
      </c>
      <c r="D334" s="6">
        <f t="shared" si="23"/>
        <v>23.999999999999915</v>
      </c>
      <c r="E334" s="6">
        <f>SUMIF($B$3:B334,B334,$D$3:D334)</f>
        <v>413.99999999999682</v>
      </c>
      <c r="F334" s="39">
        <f>SUMIF($B$3:B333,B334,$D$3:D333)</f>
        <v>389.99999999999687</v>
      </c>
      <c r="G334" s="6">
        <f>IF(OR(D334=0,ISERROR(VALUE(I334))),0,IF(AND(E334&gt;=120,F334&lt;120),IF((E334-120)&gt;15,VLOOKUP(E334-135,شرائح,2),2),VLOOKUP(D334,شرائح,2)))</f>
        <v>3</v>
      </c>
      <c r="H334" s="6">
        <f>IF(AND(ISNUMBER(G334),E334&gt;=120),COUNTIFS($B$4:B334,B334,$G$4:G334,G334,$G$4:G334,"&gt;0",$D$4:D334,"&gt;0"),"")</f>
        <v>6</v>
      </c>
      <c r="I334" s="5">
        <f>IF(E334&gt;=120,COUNTIFS($B$4:B334,B334,$E$4:E334,"&gt;=120",$D$4:D334,"&gt;0"),"")</f>
        <v>21</v>
      </c>
      <c r="J334" s="22" t="str">
        <f t="shared" si="20"/>
        <v>خصم اليوم بالكامل</v>
      </c>
      <c r="K334" s="4">
        <f t="shared" si="21"/>
        <v>150</v>
      </c>
      <c r="L334" s="36">
        <f t="shared" si="22"/>
        <v>150</v>
      </c>
    </row>
    <row r="335" spans="1:12" x14ac:dyDescent="0.25">
      <c r="A335" s="2">
        <v>41356</v>
      </c>
      <c r="B335" s="13" t="s">
        <v>9</v>
      </c>
      <c r="C335" s="3">
        <v>0.34513888888888883</v>
      </c>
      <c r="D335" s="6">
        <f t="shared" si="23"/>
        <v>16.999999999999858</v>
      </c>
      <c r="E335" s="6">
        <f>SUMIF($B$3:B335,B335,$D$3:D335)</f>
        <v>424.9999999999967</v>
      </c>
      <c r="F335" s="39">
        <f>SUMIF($B$3:B334,B335,$D$3:D334)</f>
        <v>407.99999999999682</v>
      </c>
      <c r="G335" s="6">
        <f>IF(OR(D335=0,ISERROR(VALUE(I335))),0,IF(AND(E335&gt;=120,F335&lt;120),IF((E335-120)&gt;15,VLOOKUP(E335-135,شرائح,2),2),VLOOKUP(D335,شرائح,2)))</f>
        <v>3</v>
      </c>
      <c r="H335" s="6">
        <f>IF(AND(ISNUMBER(G335),E335&gt;=120),COUNTIFS($B$4:B335,B335,$G$4:G335,G335,$G$4:G335,"&gt;0",$D$4:D335,"&gt;0"),"")</f>
        <v>10</v>
      </c>
      <c r="I335" s="5">
        <f>IF(E335&gt;=120,COUNTIFS($B$4:B335,B335,$E$4:E335,"&gt;=120",$D$4:D335,"&gt;0"),"")</f>
        <v>20</v>
      </c>
      <c r="J335" s="22" t="str">
        <f t="shared" si="20"/>
        <v>خصم اليوم بالكامل</v>
      </c>
      <c r="K335" s="4">
        <f t="shared" si="21"/>
        <v>160</v>
      </c>
      <c r="L335" s="36">
        <f t="shared" si="22"/>
        <v>160</v>
      </c>
    </row>
    <row r="336" spans="1:12" x14ac:dyDescent="0.25">
      <c r="A336" s="2">
        <v>41356</v>
      </c>
      <c r="B336" s="13" t="s">
        <v>10</v>
      </c>
      <c r="C336" s="3">
        <v>0.36388888888888876</v>
      </c>
      <c r="D336" s="6">
        <f t="shared" si="23"/>
        <v>43.999999999999766</v>
      </c>
      <c r="E336" s="6">
        <f>SUMIF($B$3:B336,B336,$D$3:D336)</f>
        <v>471.9999999999967</v>
      </c>
      <c r="F336" s="39">
        <f>SUMIF($B$3:B335,B336,$D$3:D335)</f>
        <v>427.99999999999693</v>
      </c>
      <c r="G336" s="6">
        <f>IF(OR(D336=0,ISERROR(VALUE(I336))),0,IF(AND(E336&gt;=120,F336&lt;120),IF((E336-120)&gt;15,VLOOKUP(E336-135,شرائح,2),2),VLOOKUP(D336,شرائح,2)))</f>
        <v>4</v>
      </c>
      <c r="H336" s="6">
        <f>IF(AND(ISNUMBER(G336),E336&gt;=120),COUNTIFS($B$4:B336,B336,$G$4:G336,G336,$G$4:G336,"&gt;0",$D$4:D336,"&gt;0"),"")</f>
        <v>1</v>
      </c>
      <c r="I336" s="5">
        <f>IF(E336&gt;=120,COUNTIFS($B$4:B336,B336,$E$4:E336,"&gt;=120",$D$4:D336,"&gt;0"),"")</f>
        <v>21</v>
      </c>
      <c r="J336" s="22" t="str">
        <f t="shared" si="20"/>
        <v>خصم 50 % من اليوم</v>
      </c>
      <c r="K336" s="4">
        <f t="shared" si="21"/>
        <v>170</v>
      </c>
      <c r="L336" s="36">
        <f t="shared" si="22"/>
        <v>85</v>
      </c>
    </row>
    <row r="337" spans="1:12" x14ac:dyDescent="0.25">
      <c r="A337" s="2">
        <v>41356</v>
      </c>
      <c r="B337" s="13" t="s">
        <v>11</v>
      </c>
      <c r="C337" s="3">
        <v>0.35</v>
      </c>
      <c r="D337" s="6">
        <f t="shared" si="23"/>
        <v>23.999999999999915</v>
      </c>
      <c r="E337" s="6">
        <f>SUMIF($B$3:B337,B337,$D$3:D337)</f>
        <v>523.99999999999716</v>
      </c>
      <c r="F337" s="39">
        <f>SUMIF($B$3:B336,B337,$D$3:D336)</f>
        <v>499.99999999999727</v>
      </c>
      <c r="G337" s="6">
        <f>IF(OR(D337=0,ISERROR(VALUE(I337))),0,IF(AND(E337&gt;=120,F337&lt;120),IF((E337-120)&gt;15,VLOOKUP(E337-135,شرائح,2),2),VLOOKUP(D337,شرائح,2)))</f>
        <v>3</v>
      </c>
      <c r="H337" s="6">
        <f>IF(AND(ISNUMBER(G337),E337&gt;=120),COUNTIFS($B$4:B337,B337,$G$4:G337,G337,$G$4:G337,"&gt;0",$D$4:D337,"&gt;0"),"")</f>
        <v>13</v>
      </c>
      <c r="I337" s="5">
        <f>IF(E337&gt;=120,COUNTIFS($B$4:B337,B337,$E$4:E337,"&gt;=120",$D$4:D337,"&gt;0"),"")</f>
        <v>21</v>
      </c>
      <c r="J337" s="22" t="str">
        <f t="shared" si="20"/>
        <v>خصم اليوم بالكامل</v>
      </c>
      <c r="K337" s="4">
        <f t="shared" si="21"/>
        <v>180</v>
      </c>
      <c r="L337" s="36">
        <f t="shared" si="22"/>
        <v>180</v>
      </c>
    </row>
    <row r="338" spans="1:12" x14ac:dyDescent="0.25">
      <c r="A338" s="2">
        <v>41356</v>
      </c>
      <c r="B338" s="13" t="s">
        <v>12</v>
      </c>
      <c r="C338" s="3">
        <v>0.3569444444444444</v>
      </c>
      <c r="D338" s="6">
        <f t="shared" si="23"/>
        <v>33.999999999999879</v>
      </c>
      <c r="E338" s="6">
        <f>SUMIF($B$3:B338,B338,$D$3:D338)</f>
        <v>459.9999999999971</v>
      </c>
      <c r="F338" s="39">
        <f>SUMIF($B$3:B337,B338,$D$3:D337)</f>
        <v>425.99999999999721</v>
      </c>
      <c r="G338" s="6">
        <f>IF(OR(D338=0,ISERROR(VALUE(I338))),0,IF(AND(E338&gt;=120,F338&lt;120),IF((E338-120)&gt;15,VLOOKUP(E338-135,شرائح,2),2),VLOOKUP(D338,شرائح,2)))</f>
        <v>4</v>
      </c>
      <c r="H338" s="6">
        <f>IF(AND(ISNUMBER(G338),E338&gt;=120),COUNTIFS($B$4:B338,B338,$G$4:G338,G338,$G$4:G338,"&gt;0",$D$4:D338,"&gt;0"),"")</f>
        <v>1</v>
      </c>
      <c r="I338" s="5">
        <f>IF(E338&gt;=120,COUNTIFS($B$4:B338,B338,$E$4:E338,"&gt;=120",$D$4:D338,"&gt;0"),"")</f>
        <v>20</v>
      </c>
      <c r="J338" s="22" t="str">
        <f t="shared" si="20"/>
        <v>خصم 50 % من اليوم</v>
      </c>
      <c r="K338" s="4">
        <f t="shared" si="21"/>
        <v>190</v>
      </c>
      <c r="L338" s="36">
        <f t="shared" si="22"/>
        <v>95</v>
      </c>
    </row>
    <row r="339" spans="1:12" x14ac:dyDescent="0.25">
      <c r="A339" s="2">
        <v>41356</v>
      </c>
      <c r="B339" s="13" t="s">
        <v>13</v>
      </c>
      <c r="C339" s="3">
        <v>0.3430555555555555</v>
      </c>
      <c r="D339" s="6">
        <f t="shared" si="23"/>
        <v>13.99999999999987</v>
      </c>
      <c r="E339" s="6">
        <f>SUMIF($B$3:B339,B339,$D$3:D339)</f>
        <v>447.99999999999693</v>
      </c>
      <c r="F339" s="39">
        <f>SUMIF($B$3:B338,B339,$D$3:D338)</f>
        <v>433.99999999999704</v>
      </c>
      <c r="G339" s="6">
        <f>IF(OR(D339=0,ISERROR(VALUE(I339))),0,IF(AND(E339&gt;=120,F339&lt;120),IF((E339-120)&gt;15,VLOOKUP(E339-135,شرائح,2),2),VLOOKUP(D339,شرائح,2)))</f>
        <v>2</v>
      </c>
      <c r="H339" s="6">
        <f>IF(AND(ISNUMBER(G339),E339&gt;=120),COUNTIFS($B$4:B339,B339,$G$4:G339,G339,$G$4:G339,"&gt;0",$D$4:D339,"&gt;0"),"")</f>
        <v>11</v>
      </c>
      <c r="I339" s="5">
        <f>IF(E339&gt;=120,COUNTIFS($B$4:B339,B339,$E$4:E339,"&gt;=120",$D$4:D339,"&gt;0"),"")</f>
        <v>19</v>
      </c>
      <c r="J339" s="22" t="str">
        <f t="shared" si="20"/>
        <v>خصم 10 % من اليوم</v>
      </c>
      <c r="K339" s="4">
        <f t="shared" si="21"/>
        <v>200</v>
      </c>
      <c r="L339" s="36">
        <f t="shared" si="22"/>
        <v>20</v>
      </c>
    </row>
    <row r="340" spans="1:12" x14ac:dyDescent="0.25">
      <c r="A340" s="2">
        <v>41356</v>
      </c>
      <c r="B340" s="13" t="s">
        <v>14</v>
      </c>
      <c r="C340" s="3">
        <v>0.3479166666666666</v>
      </c>
      <c r="D340" s="6">
        <f t="shared" si="23"/>
        <v>20.999999999999844</v>
      </c>
      <c r="E340" s="6">
        <f>SUMIF($B$3:B340,B340,$D$3:D340)</f>
        <v>373.99999999999687</v>
      </c>
      <c r="F340" s="39">
        <f>SUMIF($B$3:B339,B340,$D$3:D339)</f>
        <v>352.99999999999704</v>
      </c>
      <c r="G340" s="6">
        <f>IF(OR(D340=0,ISERROR(VALUE(I340))),0,IF(AND(E340&gt;=120,F340&lt;120),IF((E340-120)&gt;15,VLOOKUP(E340-135,شرائح,2),2),VLOOKUP(D340,شرائح,2)))</f>
        <v>3</v>
      </c>
      <c r="H340" s="6">
        <f>IF(AND(ISNUMBER(G340),E340&gt;=120),COUNTIFS($B$4:B340,B340,$G$4:G340,G340,$G$4:G340,"&gt;0",$D$4:D340,"&gt;0"),"")</f>
        <v>5</v>
      </c>
      <c r="I340" s="5">
        <f>IF(E340&gt;=120,COUNTIFS($B$4:B340,B340,$E$4:E340,"&gt;=120",$D$4:D340,"&gt;0"),"")</f>
        <v>19</v>
      </c>
      <c r="J340" s="22" t="str">
        <f t="shared" si="20"/>
        <v>خصم اليوم بالكامل</v>
      </c>
      <c r="K340" s="4">
        <f t="shared" si="21"/>
        <v>210</v>
      </c>
      <c r="L340" s="36">
        <f t="shared" si="22"/>
        <v>210</v>
      </c>
    </row>
    <row r="341" spans="1:12" x14ac:dyDescent="0.25">
      <c r="A341" s="2">
        <v>41356</v>
      </c>
      <c r="B341" s="13" t="s">
        <v>15</v>
      </c>
      <c r="C341" s="3">
        <v>0.34861111111111104</v>
      </c>
      <c r="D341" s="6">
        <f t="shared" si="23"/>
        <v>21.999999999999844</v>
      </c>
      <c r="E341" s="6">
        <f>SUMIF($B$3:B341,B341,$D$3:D341)</f>
        <v>469.99999999999676</v>
      </c>
      <c r="F341" s="39">
        <f>SUMIF($B$3:B340,B341,$D$3:D340)</f>
        <v>447.99999999999693</v>
      </c>
      <c r="G341" s="6">
        <f>IF(OR(D341=0,ISERROR(VALUE(I341))),0,IF(AND(E341&gt;=120,F341&lt;120),IF((E341-120)&gt;15,VLOOKUP(E341-135,شرائح,2),2),VLOOKUP(D341,شرائح,2)))</f>
        <v>3</v>
      </c>
      <c r="H341" s="6">
        <f>IF(AND(ISNUMBER(G341),E341&gt;=120),COUNTIFS($B$4:B341,B341,$G$4:G341,G341,$G$4:G341,"&gt;0",$D$4:D341,"&gt;0"),"")</f>
        <v>11</v>
      </c>
      <c r="I341" s="5">
        <f>IF(E341&gt;=120,COUNTIFS($B$4:B341,B341,$E$4:E341,"&gt;=120",$D$4:D341,"&gt;0"),"")</f>
        <v>20</v>
      </c>
      <c r="J341" s="22" t="str">
        <f t="shared" si="20"/>
        <v>خصم 50 % من اليوم</v>
      </c>
      <c r="K341" s="4">
        <f t="shared" si="21"/>
        <v>220</v>
      </c>
      <c r="L341" s="36">
        <f t="shared" si="22"/>
        <v>110</v>
      </c>
    </row>
    <row r="342" spans="1:12" x14ac:dyDescent="0.25">
      <c r="A342" s="2">
        <v>41357</v>
      </c>
      <c r="B342" s="13" t="s">
        <v>3</v>
      </c>
      <c r="C342" s="3">
        <v>0.34930555555555554</v>
      </c>
      <c r="D342" s="6">
        <f t="shared" si="23"/>
        <v>22.999999999999918</v>
      </c>
      <c r="E342" s="6">
        <f>SUMIF($B$3:B342,B342,$D$3:D342)</f>
        <v>434.99999999999687</v>
      </c>
      <c r="F342" s="39">
        <f>SUMIF($B$3:B341,B342,$D$3:D341)</f>
        <v>411.99999999999693</v>
      </c>
      <c r="G342" s="6">
        <f>IF(OR(D342=0,ISERROR(VALUE(I342))),0,IF(AND(E342&gt;=120,F342&lt;120),IF((E342-120)&gt;15,VLOOKUP(E342-135,شرائح,2),2),VLOOKUP(D342,شرائح,2)))</f>
        <v>3</v>
      </c>
      <c r="H342" s="6">
        <f>IF(AND(ISNUMBER(G342),E342&gt;=120),COUNTIFS($B$4:B342,B342,$G$4:G342,G342,$G$4:G342,"&gt;0",$D$4:D342,"&gt;0"),"")</f>
        <v>9</v>
      </c>
      <c r="I342" s="5">
        <f>IF(E342&gt;=120,COUNTIFS($B$4:B342,B342,$E$4:E342,"&gt;=120",$D$4:D342,"&gt;0"),"")</f>
        <v>19</v>
      </c>
      <c r="J342" s="22" t="str">
        <f t="shared" si="20"/>
        <v>خصم اليوم بالكامل</v>
      </c>
      <c r="K342" s="4">
        <f t="shared" si="21"/>
        <v>100</v>
      </c>
      <c r="L342" s="36">
        <f t="shared" si="22"/>
        <v>100</v>
      </c>
    </row>
    <row r="343" spans="1:12" x14ac:dyDescent="0.25">
      <c r="A343" s="2">
        <v>41357</v>
      </c>
      <c r="B343" s="13" t="s">
        <v>4</v>
      </c>
      <c r="C343" s="3">
        <v>0.33888888888888885</v>
      </c>
      <c r="D343" s="6">
        <f t="shared" si="23"/>
        <v>7.9999999999998916</v>
      </c>
      <c r="E343" s="6">
        <f>SUMIF($B$3:B343,B343,$D$3:D343)</f>
        <v>371.99999999999682</v>
      </c>
      <c r="F343" s="39">
        <f>SUMIF($B$3:B342,B343,$D$3:D342)</f>
        <v>363.99999999999693</v>
      </c>
      <c r="G343" s="6">
        <f>IF(OR(D343=0,ISERROR(VALUE(I343))),0,IF(AND(E343&gt;=120,F343&lt;120),IF((E343-120)&gt;15,VLOOKUP(E343-135,شرائح,2),2),VLOOKUP(D343,شرائح,2)))</f>
        <v>2</v>
      </c>
      <c r="H343" s="6">
        <f>IF(AND(ISNUMBER(G343),E343&gt;=120),COUNTIFS($B$4:B343,B343,$G$4:G343,G343,$G$4:G343,"&gt;0",$D$4:D343,"&gt;0"),"")</f>
        <v>15</v>
      </c>
      <c r="I343" s="5">
        <f>IF(E343&gt;=120,COUNTIFS($B$4:B343,B343,$E$4:E343,"&gt;=120",$D$4:D343,"&gt;0"),"")</f>
        <v>20</v>
      </c>
      <c r="J343" s="22" t="str">
        <f t="shared" si="20"/>
        <v>خصم اليوم بالكامل</v>
      </c>
      <c r="K343" s="4">
        <f t="shared" si="21"/>
        <v>110</v>
      </c>
      <c r="L343" s="36">
        <f t="shared" si="22"/>
        <v>110</v>
      </c>
    </row>
    <row r="344" spans="1:12" x14ac:dyDescent="0.25">
      <c r="A344" s="2">
        <v>41357</v>
      </c>
      <c r="B344" s="13" t="s">
        <v>5</v>
      </c>
      <c r="C344" s="3">
        <v>0.3430555555555555</v>
      </c>
      <c r="D344" s="6">
        <f t="shared" si="23"/>
        <v>13.99999999999987</v>
      </c>
      <c r="E344" s="6">
        <f>SUMIF($B$3:B344,B344,$D$3:D344)</f>
        <v>423.9999999999967</v>
      </c>
      <c r="F344" s="39">
        <f>SUMIF($B$3:B343,B344,$D$3:D343)</f>
        <v>409.99999999999682</v>
      </c>
      <c r="G344" s="6">
        <f>IF(OR(D344=0,ISERROR(VALUE(I344))),0,IF(AND(E344&gt;=120,F344&lt;120),IF((E344-120)&gt;15,VLOOKUP(E344-135,شرائح,2),2),VLOOKUP(D344,شرائح,2)))</f>
        <v>2</v>
      </c>
      <c r="H344" s="6">
        <f>IF(AND(ISNUMBER(G344),E344&gt;=120),COUNTIFS($B$4:B344,B344,$G$4:G344,G344,$G$4:G344,"&gt;0",$D$4:D344,"&gt;0"),"")</f>
        <v>11</v>
      </c>
      <c r="I344" s="5">
        <f>IF(E344&gt;=120,COUNTIFS($B$4:B344,B344,$E$4:E344,"&gt;=120",$D$4:D344,"&gt;0"),"")</f>
        <v>20</v>
      </c>
      <c r="J344" s="22" t="str">
        <f t="shared" si="20"/>
        <v>خصم 10 % من اليوم</v>
      </c>
      <c r="K344" s="4">
        <f t="shared" si="21"/>
        <v>120</v>
      </c>
      <c r="L344" s="36">
        <f t="shared" si="22"/>
        <v>12</v>
      </c>
    </row>
    <row r="345" spans="1:12" x14ac:dyDescent="0.25">
      <c r="A345" s="2">
        <v>41357</v>
      </c>
      <c r="B345" s="13" t="s">
        <v>6</v>
      </c>
      <c r="C345" s="3">
        <v>0.35277777777777775</v>
      </c>
      <c r="D345" s="6">
        <f t="shared" si="23"/>
        <v>27.999999999999901</v>
      </c>
      <c r="E345" s="6">
        <f>SUMIF($B$3:B345,B345,$D$3:D345)</f>
        <v>445.99999999999687</v>
      </c>
      <c r="F345" s="39">
        <f>SUMIF($B$3:B344,B345,$D$3:D344)</f>
        <v>417.99999999999699</v>
      </c>
      <c r="G345" s="6">
        <f>IF(OR(D345=0,ISERROR(VALUE(I345))),0,IF(AND(E345&gt;=120,F345&lt;120),IF((E345-120)&gt;15,VLOOKUP(E345-135,شرائح,2),2),VLOOKUP(D345,شرائح,2)))</f>
        <v>3</v>
      </c>
      <c r="H345" s="6">
        <f>IF(AND(ISNUMBER(G345),E345&gt;=120),COUNTIFS($B$4:B345,B345,$G$4:G345,G345,$G$4:G345,"&gt;0",$D$4:D345,"&gt;0"),"")</f>
        <v>10</v>
      </c>
      <c r="I345" s="5">
        <f>IF(E345&gt;=120,COUNTIFS($B$4:B345,B345,$E$4:E345,"&gt;=120",$D$4:D345,"&gt;0"),"")</f>
        <v>21</v>
      </c>
      <c r="J345" s="22" t="str">
        <f t="shared" si="20"/>
        <v>خصم اليوم بالكامل</v>
      </c>
      <c r="K345" s="4">
        <f t="shared" si="21"/>
        <v>130</v>
      </c>
      <c r="L345" s="36">
        <f t="shared" si="22"/>
        <v>130</v>
      </c>
    </row>
    <row r="346" spans="1:12" x14ac:dyDescent="0.25">
      <c r="A346" s="2">
        <v>41357</v>
      </c>
      <c r="B346" s="13" t="s">
        <v>7</v>
      </c>
      <c r="C346" s="3">
        <v>0.35416666666666663</v>
      </c>
      <c r="D346" s="6">
        <f t="shared" si="23"/>
        <v>29.999999999999893</v>
      </c>
      <c r="E346" s="6">
        <f>SUMIF($B$3:B346,B346,$D$3:D346)</f>
        <v>421.99999999999682</v>
      </c>
      <c r="F346" s="39">
        <f>SUMIF($B$3:B345,B346,$D$3:D345)</f>
        <v>391.99999999999693</v>
      </c>
      <c r="G346" s="6">
        <f>IF(OR(D346=0,ISERROR(VALUE(I346))),0,IF(AND(E346&gt;=120,F346&lt;120),IF((E346-120)&gt;15,VLOOKUP(E346-135,شرائح,2),2),VLOOKUP(D346,شرائح,2)))</f>
        <v>3</v>
      </c>
      <c r="H346" s="6">
        <f>IF(AND(ISNUMBER(G346),E346&gt;=120),COUNTIFS($B$4:B346,B346,$G$4:G346,G346,$G$4:G346,"&gt;0",$D$4:D346,"&gt;0"),"")</f>
        <v>8</v>
      </c>
      <c r="I346" s="5">
        <f>IF(E346&gt;=120,COUNTIFS($B$4:B346,B346,$E$4:E346,"&gt;=120",$D$4:D346,"&gt;0"),"")</f>
        <v>19</v>
      </c>
      <c r="J346" s="22" t="str">
        <f t="shared" si="20"/>
        <v>خصم اليوم بالكامل</v>
      </c>
      <c r="K346" s="4">
        <f t="shared" si="21"/>
        <v>140</v>
      </c>
      <c r="L346" s="36">
        <f t="shared" si="22"/>
        <v>140</v>
      </c>
    </row>
    <row r="347" spans="1:12" x14ac:dyDescent="0.25">
      <c r="A347" s="2">
        <v>41357</v>
      </c>
      <c r="B347" s="13" t="s">
        <v>8</v>
      </c>
      <c r="C347" s="3">
        <v>0.34027777777777773</v>
      </c>
      <c r="D347" s="6">
        <f t="shared" si="23"/>
        <v>9.9999999999998845</v>
      </c>
      <c r="E347" s="6">
        <f>SUMIF($B$3:B347,B347,$D$3:D347)</f>
        <v>423.9999999999967</v>
      </c>
      <c r="F347" s="39">
        <f>SUMIF($B$3:B346,B347,$D$3:D346)</f>
        <v>413.99999999999682</v>
      </c>
      <c r="G347" s="6">
        <f>IF(OR(D347=0,ISERROR(VALUE(I347))),0,IF(AND(E347&gt;=120,F347&lt;120),IF((E347-120)&gt;15,VLOOKUP(E347-135,شرائح,2),2),VLOOKUP(D347,شرائح,2)))</f>
        <v>2</v>
      </c>
      <c r="H347" s="6">
        <f>IF(AND(ISNUMBER(G347),E347&gt;=120),COUNTIFS($B$4:B347,B347,$G$4:G347,G347,$G$4:G347,"&gt;0",$D$4:D347,"&gt;0"),"")</f>
        <v>16</v>
      </c>
      <c r="I347" s="5">
        <f>IF(E347&gt;=120,COUNTIFS($B$4:B347,B347,$E$4:E347,"&gt;=120",$D$4:D347,"&gt;0"),"")</f>
        <v>22</v>
      </c>
      <c r="J347" s="22" t="str">
        <f t="shared" si="20"/>
        <v>خصم اليوم بالكامل</v>
      </c>
      <c r="K347" s="4">
        <f t="shared" si="21"/>
        <v>150</v>
      </c>
      <c r="L347" s="36">
        <f t="shared" si="22"/>
        <v>150</v>
      </c>
    </row>
    <row r="348" spans="1:12" x14ac:dyDescent="0.25">
      <c r="A348" s="2">
        <v>41357</v>
      </c>
      <c r="B348" s="13" t="s">
        <v>9</v>
      </c>
      <c r="C348" s="3">
        <v>0.34027777777777773</v>
      </c>
      <c r="D348" s="6">
        <f t="shared" si="23"/>
        <v>9.9999999999998845</v>
      </c>
      <c r="E348" s="6">
        <f>SUMIF($B$3:B348,B348,$D$3:D348)</f>
        <v>434.99999999999659</v>
      </c>
      <c r="F348" s="39">
        <f>SUMIF($B$3:B347,B348,$D$3:D347)</f>
        <v>424.9999999999967</v>
      </c>
      <c r="G348" s="6">
        <f>IF(OR(D348=0,ISERROR(VALUE(I348))),0,IF(AND(E348&gt;=120,F348&lt;120),IF((E348-120)&gt;15,VLOOKUP(E348-135,شرائح,2),2),VLOOKUP(D348,شرائح,2)))</f>
        <v>2</v>
      </c>
      <c r="H348" s="6">
        <f>IF(AND(ISNUMBER(G348),E348&gt;=120),COUNTIFS($B$4:B348,B348,$G$4:G348,G348,$G$4:G348,"&gt;0",$D$4:D348,"&gt;0"),"")</f>
        <v>11</v>
      </c>
      <c r="I348" s="5">
        <f>IF(E348&gt;=120,COUNTIFS($B$4:B348,B348,$E$4:E348,"&gt;=120",$D$4:D348,"&gt;0"),"")</f>
        <v>21</v>
      </c>
      <c r="J348" s="22" t="str">
        <f t="shared" si="20"/>
        <v>خصم 10 % من اليوم</v>
      </c>
      <c r="K348" s="4">
        <f t="shared" si="21"/>
        <v>160</v>
      </c>
      <c r="L348" s="36">
        <f t="shared" si="22"/>
        <v>16</v>
      </c>
    </row>
    <row r="349" spans="1:12" x14ac:dyDescent="0.25">
      <c r="A349" s="2">
        <v>41357</v>
      </c>
      <c r="B349" s="13" t="s">
        <v>10</v>
      </c>
      <c r="C349" s="3">
        <v>0.3347222222222222</v>
      </c>
      <c r="D349" s="6">
        <f t="shared" si="23"/>
        <v>1.999999999999913</v>
      </c>
      <c r="E349" s="6">
        <f>SUMIF($B$3:B349,B349,$D$3:D349)</f>
        <v>473.99999999999659</v>
      </c>
      <c r="F349" s="39">
        <f>SUMIF($B$3:B348,B349,$D$3:D348)</f>
        <v>471.9999999999967</v>
      </c>
      <c r="G349" s="6">
        <f>IF(OR(D349=0,ISERROR(VALUE(I349))),0,IF(AND(E349&gt;=120,F349&lt;120),IF((E349-120)&gt;15,VLOOKUP(E349-135,شرائح,2),2),VLOOKUP(D349,شرائح,2)))</f>
        <v>2</v>
      </c>
      <c r="H349" s="6">
        <f>IF(AND(ISNUMBER(G349),E349&gt;=120),COUNTIFS($B$4:B349,B349,$G$4:G349,G349,$G$4:G349,"&gt;0",$D$4:D349,"&gt;0"),"")</f>
        <v>14</v>
      </c>
      <c r="I349" s="5">
        <f>IF(E349&gt;=120,COUNTIFS($B$4:B349,B349,$E$4:E349,"&gt;=120",$D$4:D349,"&gt;0"),"")</f>
        <v>22</v>
      </c>
      <c r="J349" s="22" t="str">
        <f t="shared" si="20"/>
        <v>خصم اليوم بالكامل</v>
      </c>
      <c r="K349" s="4">
        <f t="shared" si="21"/>
        <v>170</v>
      </c>
      <c r="L349" s="36">
        <f t="shared" si="22"/>
        <v>170</v>
      </c>
    </row>
    <row r="350" spans="1:12" x14ac:dyDescent="0.25">
      <c r="A350" s="2">
        <v>41357</v>
      </c>
      <c r="B350" s="13" t="s">
        <v>11</v>
      </c>
      <c r="C350" s="3">
        <v>0.33888888888888885</v>
      </c>
      <c r="D350" s="6">
        <f t="shared" si="23"/>
        <v>7.9999999999998916</v>
      </c>
      <c r="E350" s="6">
        <f>SUMIF($B$3:B350,B350,$D$3:D350)</f>
        <v>531.99999999999704</v>
      </c>
      <c r="F350" s="39">
        <f>SUMIF($B$3:B349,B350,$D$3:D349)</f>
        <v>523.99999999999716</v>
      </c>
      <c r="G350" s="6">
        <f>IF(OR(D350=0,ISERROR(VALUE(I350))),0,IF(AND(E350&gt;=120,F350&lt;120),IF((E350-120)&gt;15,VLOOKUP(E350-135,شرائح,2),2),VLOOKUP(D350,شرائح,2)))</f>
        <v>2</v>
      </c>
      <c r="H350" s="6">
        <f>IF(AND(ISNUMBER(G350),E350&gt;=120),COUNTIFS($B$4:B350,B350,$G$4:G350,G350,$G$4:G350,"&gt;0",$D$4:D350,"&gt;0"),"")</f>
        <v>9</v>
      </c>
      <c r="I350" s="5">
        <f>IF(E350&gt;=120,COUNTIFS($B$4:B350,B350,$E$4:E350,"&gt;=120",$D$4:D350,"&gt;0"),"")</f>
        <v>22</v>
      </c>
      <c r="J350" s="22" t="str">
        <f t="shared" si="20"/>
        <v>خصم 50 % من اليوم</v>
      </c>
      <c r="K350" s="4">
        <f t="shared" si="21"/>
        <v>180</v>
      </c>
      <c r="L350" s="36">
        <f t="shared" si="22"/>
        <v>90</v>
      </c>
    </row>
    <row r="351" spans="1:12" x14ac:dyDescent="0.25">
      <c r="A351" s="2">
        <v>41357</v>
      </c>
      <c r="B351" s="13" t="s">
        <v>12</v>
      </c>
      <c r="C351" s="3">
        <v>0.3520833333333333</v>
      </c>
      <c r="D351" s="6">
        <f t="shared" si="23"/>
        <v>26.999999999999904</v>
      </c>
      <c r="E351" s="6">
        <f>SUMIF($B$3:B351,B351,$D$3:D351)</f>
        <v>486.99999999999699</v>
      </c>
      <c r="F351" s="39">
        <f>SUMIF($B$3:B350,B351,$D$3:D350)</f>
        <v>459.9999999999971</v>
      </c>
      <c r="G351" s="6">
        <f>IF(OR(D351=0,ISERROR(VALUE(I351))),0,IF(AND(E351&gt;=120,F351&lt;120),IF((E351-120)&gt;15,VLOOKUP(E351-135,شرائح,2),2),VLOOKUP(D351,شرائح,2)))</f>
        <v>3</v>
      </c>
      <c r="H351" s="6">
        <f>IF(AND(ISNUMBER(G351),E351&gt;=120),COUNTIFS($B$4:B351,B351,$G$4:G351,G351,$G$4:G351,"&gt;0",$D$4:D351,"&gt;0"),"")</f>
        <v>11</v>
      </c>
      <c r="I351" s="5">
        <f>IF(E351&gt;=120,COUNTIFS($B$4:B351,B351,$E$4:E351,"&gt;=120",$D$4:D351,"&gt;0"),"")</f>
        <v>21</v>
      </c>
      <c r="J351" s="22" t="str">
        <f t="shared" si="20"/>
        <v>خصم 50 % من اليوم</v>
      </c>
      <c r="K351" s="4">
        <f t="shared" si="21"/>
        <v>190</v>
      </c>
      <c r="L351" s="36">
        <f t="shared" si="22"/>
        <v>95</v>
      </c>
    </row>
    <row r="352" spans="1:12" x14ac:dyDescent="0.25">
      <c r="A352" s="2">
        <v>41357</v>
      </c>
      <c r="B352" s="13" t="s">
        <v>13</v>
      </c>
      <c r="C352" s="3">
        <v>0.35</v>
      </c>
      <c r="D352" s="6">
        <f t="shared" si="23"/>
        <v>23.999999999999915</v>
      </c>
      <c r="E352" s="6">
        <f>SUMIF($B$3:B352,B352,$D$3:D352)</f>
        <v>471.99999999999682</v>
      </c>
      <c r="F352" s="39">
        <f>SUMIF($B$3:B351,B352,$D$3:D351)</f>
        <v>447.99999999999693</v>
      </c>
      <c r="G352" s="6">
        <f>IF(OR(D352=0,ISERROR(VALUE(I352))),0,IF(AND(E352&gt;=120,F352&lt;120),IF((E352-120)&gt;15,VLOOKUP(E352-135,شرائح,2),2),VLOOKUP(D352,شرائح,2)))</f>
        <v>3</v>
      </c>
      <c r="H352" s="6">
        <f>IF(AND(ISNUMBER(G352),E352&gt;=120),COUNTIFS($B$4:B352,B352,$G$4:G352,G352,$G$4:G352,"&gt;0",$D$4:D352,"&gt;0"),"")</f>
        <v>9</v>
      </c>
      <c r="I352" s="5">
        <f>IF(E352&gt;=120,COUNTIFS($B$4:B352,B352,$E$4:E352,"&gt;=120",$D$4:D352,"&gt;0"),"")</f>
        <v>20</v>
      </c>
      <c r="J352" s="22" t="str">
        <f t="shared" si="20"/>
        <v>خصم اليوم بالكامل</v>
      </c>
      <c r="K352" s="4">
        <f t="shared" si="21"/>
        <v>200</v>
      </c>
      <c r="L352" s="36">
        <f t="shared" si="22"/>
        <v>200</v>
      </c>
    </row>
    <row r="353" spans="1:12" x14ac:dyDescent="0.25">
      <c r="A353" s="2">
        <v>41357</v>
      </c>
      <c r="B353" s="13" t="s">
        <v>14</v>
      </c>
      <c r="C353" s="3">
        <v>0.33749999999999997</v>
      </c>
      <c r="D353" s="6">
        <f t="shared" si="23"/>
        <v>5.9999999999998987</v>
      </c>
      <c r="E353" s="6">
        <f>SUMIF($B$3:B353,B353,$D$3:D353)</f>
        <v>379.99999999999676</v>
      </c>
      <c r="F353" s="39">
        <f>SUMIF($B$3:B352,B353,$D$3:D352)</f>
        <v>373.99999999999687</v>
      </c>
      <c r="G353" s="6">
        <f>IF(OR(D353=0,ISERROR(VALUE(I353))),0,IF(AND(E353&gt;=120,F353&lt;120),IF((E353-120)&gt;15,VLOOKUP(E353-135,شرائح,2),2),VLOOKUP(D353,شرائح,2)))</f>
        <v>2</v>
      </c>
      <c r="H353" s="6">
        <f>IF(AND(ISNUMBER(G353),E353&gt;=120),COUNTIFS($B$4:B353,B353,$G$4:G353,G353,$G$4:G353,"&gt;0",$D$4:D353,"&gt;0"),"")</f>
        <v>15</v>
      </c>
      <c r="I353" s="5">
        <f>IF(E353&gt;=120,COUNTIFS($B$4:B353,B353,$E$4:E353,"&gt;=120",$D$4:D353,"&gt;0"),"")</f>
        <v>20</v>
      </c>
      <c r="J353" s="22" t="str">
        <f t="shared" si="20"/>
        <v>خصم اليوم بالكامل</v>
      </c>
      <c r="K353" s="4">
        <f t="shared" si="21"/>
        <v>210</v>
      </c>
      <c r="L353" s="36">
        <f t="shared" si="22"/>
        <v>210</v>
      </c>
    </row>
    <row r="354" spans="1:12" x14ac:dyDescent="0.25">
      <c r="A354" s="2">
        <v>41357</v>
      </c>
      <c r="B354" s="13" t="s">
        <v>15</v>
      </c>
      <c r="C354" s="3">
        <v>0.34652777777777771</v>
      </c>
      <c r="D354" s="6">
        <f t="shared" si="23"/>
        <v>18.999999999999851</v>
      </c>
      <c r="E354" s="6">
        <f>SUMIF($B$3:B354,B354,$D$3:D354)</f>
        <v>488.99999999999659</v>
      </c>
      <c r="F354" s="39">
        <f>SUMIF($B$3:B353,B354,$D$3:D353)</f>
        <v>469.99999999999676</v>
      </c>
      <c r="G354" s="6">
        <f>IF(OR(D354=0,ISERROR(VALUE(I354))),0,IF(AND(E354&gt;=120,F354&lt;120),IF((E354-120)&gt;15,VLOOKUP(E354-135,شرائح,2),2),VLOOKUP(D354,شرائح,2)))</f>
        <v>3</v>
      </c>
      <c r="H354" s="6">
        <f>IF(AND(ISNUMBER(G354),E354&gt;=120),COUNTIFS($B$4:B354,B354,$G$4:G354,G354,$G$4:G354,"&gt;0",$D$4:D354,"&gt;0"),"")</f>
        <v>12</v>
      </c>
      <c r="I354" s="5">
        <f>IF(E354&gt;=120,COUNTIFS($B$4:B354,B354,$E$4:E354,"&gt;=120",$D$4:D354,"&gt;0"),"")</f>
        <v>21</v>
      </c>
      <c r="J354" s="22" t="str">
        <f t="shared" si="20"/>
        <v>خصم اليوم بالكامل</v>
      </c>
      <c r="K354" s="4">
        <f t="shared" si="21"/>
        <v>220</v>
      </c>
      <c r="L354" s="36">
        <f t="shared" si="22"/>
        <v>220</v>
      </c>
    </row>
    <row r="355" spans="1:12" x14ac:dyDescent="0.25">
      <c r="A355" s="2">
        <v>41358</v>
      </c>
      <c r="B355" s="13" t="s">
        <v>3</v>
      </c>
      <c r="C355" s="3">
        <v>0.35347222222222219</v>
      </c>
      <c r="D355" s="6">
        <f t="shared" si="23"/>
        <v>28.999999999999897</v>
      </c>
      <c r="E355" s="6">
        <f>SUMIF($B$3:B355,B355,$D$3:D355)</f>
        <v>463.99999999999676</v>
      </c>
      <c r="F355" s="39">
        <f>SUMIF($B$3:B354,B355,$D$3:D354)</f>
        <v>434.99999999999687</v>
      </c>
      <c r="G355" s="6">
        <f>IF(OR(D355=0,ISERROR(VALUE(I355))),0,IF(AND(E355&gt;=120,F355&lt;120),IF((E355-120)&gt;15,VLOOKUP(E355-135,شرائح,2),2),VLOOKUP(D355,شرائح,2)))</f>
        <v>3</v>
      </c>
      <c r="H355" s="6">
        <f>IF(AND(ISNUMBER(G355),E355&gt;=120),COUNTIFS($B$4:B355,B355,$G$4:G355,G355,$G$4:G355,"&gt;0",$D$4:D355,"&gt;0"),"")</f>
        <v>10</v>
      </c>
      <c r="I355" s="5">
        <f>IF(E355&gt;=120,COUNTIFS($B$4:B355,B355,$E$4:E355,"&gt;=120",$D$4:D355,"&gt;0"),"")</f>
        <v>20</v>
      </c>
      <c r="J355" s="22" t="str">
        <f t="shared" si="20"/>
        <v>خصم اليوم بالكامل</v>
      </c>
      <c r="K355" s="4">
        <f t="shared" si="21"/>
        <v>100</v>
      </c>
      <c r="L355" s="36">
        <f t="shared" si="22"/>
        <v>100</v>
      </c>
    </row>
    <row r="356" spans="1:12" x14ac:dyDescent="0.25">
      <c r="A356" s="2">
        <v>41358</v>
      </c>
      <c r="B356" s="13" t="s">
        <v>4</v>
      </c>
      <c r="C356" s="3">
        <v>0.35555555555555551</v>
      </c>
      <c r="D356" s="6">
        <f t="shared" si="23"/>
        <v>31.999999999999886</v>
      </c>
      <c r="E356" s="6">
        <f>SUMIF($B$3:B356,B356,$D$3:D356)</f>
        <v>403.9999999999967</v>
      </c>
      <c r="F356" s="39">
        <f>SUMIF($B$3:B355,B356,$D$3:D355)</f>
        <v>371.99999999999682</v>
      </c>
      <c r="G356" s="6">
        <f>IF(OR(D356=0,ISERROR(VALUE(I356))),0,IF(AND(E356&gt;=120,F356&lt;120),IF((E356-120)&gt;15,VLOOKUP(E356-135,شرائح,2),2),VLOOKUP(D356,شرائح,2)))</f>
        <v>4</v>
      </c>
      <c r="H356" s="6">
        <f>IF(AND(ISNUMBER(G356),E356&gt;=120),COUNTIFS($B$4:B356,B356,$G$4:G356,G356,$G$4:G356,"&gt;0",$D$4:D356,"&gt;0"),"")</f>
        <v>1</v>
      </c>
      <c r="I356" s="5">
        <f>IF(E356&gt;=120,COUNTIFS($B$4:B356,B356,$E$4:E356,"&gt;=120",$D$4:D356,"&gt;0"),"")</f>
        <v>21</v>
      </c>
      <c r="J356" s="22" t="str">
        <f t="shared" si="20"/>
        <v>خصم 50 % من اليوم</v>
      </c>
      <c r="K356" s="4">
        <f t="shared" si="21"/>
        <v>110</v>
      </c>
      <c r="L356" s="36">
        <f t="shared" si="22"/>
        <v>55</v>
      </c>
    </row>
    <row r="357" spans="1:12" x14ac:dyDescent="0.25">
      <c r="A357" s="2">
        <v>41358</v>
      </c>
      <c r="B357" s="13" t="s">
        <v>5</v>
      </c>
      <c r="C357" s="3">
        <v>0.34513888888888883</v>
      </c>
      <c r="D357" s="6">
        <f t="shared" si="23"/>
        <v>16.999999999999858</v>
      </c>
      <c r="E357" s="6">
        <f>SUMIF($B$3:B357,B357,$D$3:D357)</f>
        <v>440.99999999999659</v>
      </c>
      <c r="F357" s="39">
        <f>SUMIF($B$3:B356,B357,$D$3:D356)</f>
        <v>423.9999999999967</v>
      </c>
      <c r="G357" s="6">
        <f>IF(OR(D357=0,ISERROR(VALUE(I357))),0,IF(AND(E357&gt;=120,F357&lt;120),IF((E357-120)&gt;15,VLOOKUP(E357-135,شرائح,2),2),VLOOKUP(D357,شرائح,2)))</f>
        <v>3</v>
      </c>
      <c r="H357" s="6">
        <f>IF(AND(ISNUMBER(G357),E357&gt;=120),COUNTIFS($B$4:B357,B357,$G$4:G357,G357,$G$4:G357,"&gt;0",$D$4:D357,"&gt;0"),"")</f>
        <v>10</v>
      </c>
      <c r="I357" s="5">
        <f>IF(E357&gt;=120,COUNTIFS($B$4:B357,B357,$E$4:E357,"&gt;=120",$D$4:D357,"&gt;0"),"")</f>
        <v>21</v>
      </c>
      <c r="J357" s="22" t="str">
        <f t="shared" si="20"/>
        <v>خصم اليوم بالكامل</v>
      </c>
      <c r="K357" s="4">
        <f t="shared" si="21"/>
        <v>120</v>
      </c>
      <c r="L357" s="36">
        <f t="shared" si="22"/>
        <v>120</v>
      </c>
    </row>
    <row r="358" spans="1:12" x14ac:dyDescent="0.25">
      <c r="A358" s="2">
        <v>41358</v>
      </c>
      <c r="B358" s="13" t="s">
        <v>6</v>
      </c>
      <c r="C358" s="3">
        <v>0.34374999999999994</v>
      </c>
      <c r="D358" s="6">
        <f t="shared" si="23"/>
        <v>14.999999999999867</v>
      </c>
      <c r="E358" s="6">
        <f>SUMIF($B$3:B358,B358,$D$3:D358)</f>
        <v>460.99999999999676</v>
      </c>
      <c r="F358" s="39">
        <f>SUMIF($B$3:B357,B358,$D$3:D357)</f>
        <v>445.99999999999687</v>
      </c>
      <c r="G358" s="6">
        <f>IF(OR(D358=0,ISERROR(VALUE(I358))),0,IF(AND(E358&gt;=120,F358&lt;120),IF((E358-120)&gt;15,VLOOKUP(E358-135,شرائح,2),2),VLOOKUP(D358,شرائح,2)))</f>
        <v>2</v>
      </c>
      <c r="H358" s="6">
        <f>IF(AND(ISNUMBER(G358),E358&gt;=120),COUNTIFS($B$4:B358,B358,$G$4:G358,G358,$G$4:G358,"&gt;0",$D$4:D358,"&gt;0"),"")</f>
        <v>12</v>
      </c>
      <c r="I358" s="5">
        <f>IF(E358&gt;=120,COUNTIFS($B$4:B358,B358,$E$4:E358,"&gt;=120",$D$4:D358,"&gt;0"),"")</f>
        <v>22</v>
      </c>
      <c r="J358" s="22" t="str">
        <f t="shared" si="20"/>
        <v>خصم 25 % من اليوم</v>
      </c>
      <c r="K358" s="4">
        <f t="shared" si="21"/>
        <v>130</v>
      </c>
      <c r="L358" s="36">
        <f t="shared" si="22"/>
        <v>32.5</v>
      </c>
    </row>
    <row r="359" spans="1:12" x14ac:dyDescent="0.25">
      <c r="A359" s="2">
        <v>41358</v>
      </c>
      <c r="B359" s="13" t="s">
        <v>7</v>
      </c>
      <c r="C359" s="3">
        <v>0.3520833333333333</v>
      </c>
      <c r="D359" s="6">
        <f t="shared" si="23"/>
        <v>26.999999999999904</v>
      </c>
      <c r="E359" s="6">
        <f>SUMIF($B$3:B359,B359,$D$3:D359)</f>
        <v>448.9999999999967</v>
      </c>
      <c r="F359" s="39">
        <f>SUMIF($B$3:B358,B359,$D$3:D358)</f>
        <v>421.99999999999682</v>
      </c>
      <c r="G359" s="6">
        <f>IF(OR(D359=0,ISERROR(VALUE(I359))),0,IF(AND(E359&gt;=120,F359&lt;120),IF((E359-120)&gt;15,VLOOKUP(E359-135,شرائح,2),2),VLOOKUP(D359,شرائح,2)))</f>
        <v>3</v>
      </c>
      <c r="H359" s="6">
        <f>IF(AND(ISNUMBER(G359),E359&gt;=120),COUNTIFS($B$4:B359,B359,$G$4:G359,G359,$G$4:G359,"&gt;0",$D$4:D359,"&gt;0"),"")</f>
        <v>9</v>
      </c>
      <c r="I359" s="5">
        <f>IF(E359&gt;=120,COUNTIFS($B$4:B359,B359,$E$4:E359,"&gt;=120",$D$4:D359,"&gt;0"),"")</f>
        <v>20</v>
      </c>
      <c r="J359" s="22" t="str">
        <f t="shared" si="20"/>
        <v>خصم اليوم بالكامل</v>
      </c>
      <c r="K359" s="4">
        <f t="shared" si="21"/>
        <v>140</v>
      </c>
      <c r="L359" s="36">
        <f t="shared" si="22"/>
        <v>140</v>
      </c>
    </row>
    <row r="360" spans="1:12" x14ac:dyDescent="0.25">
      <c r="A360" s="2">
        <v>41358</v>
      </c>
      <c r="B360" s="13" t="s">
        <v>8</v>
      </c>
      <c r="C360" s="3">
        <v>0.34791666666666665</v>
      </c>
      <c r="D360" s="6">
        <f t="shared" si="23"/>
        <v>20.999999999999925</v>
      </c>
      <c r="E360" s="6">
        <f>SUMIF($B$3:B360,B360,$D$3:D360)</f>
        <v>444.99999999999665</v>
      </c>
      <c r="F360" s="39">
        <f>SUMIF($B$3:B359,B360,$D$3:D359)</f>
        <v>423.9999999999967</v>
      </c>
      <c r="G360" s="6">
        <f>IF(OR(D360=0,ISERROR(VALUE(I360))),0,IF(AND(E360&gt;=120,F360&lt;120),IF((E360-120)&gt;15,VLOOKUP(E360-135,شرائح,2),2),VLOOKUP(D360,شرائح,2)))</f>
        <v>3</v>
      </c>
      <c r="H360" s="6">
        <f>IF(AND(ISNUMBER(G360),E360&gt;=120),COUNTIFS($B$4:B360,B360,$G$4:G360,G360,$G$4:G360,"&gt;0",$D$4:D360,"&gt;0"),"")</f>
        <v>7</v>
      </c>
      <c r="I360" s="5">
        <f>IF(E360&gt;=120,COUNTIFS($B$4:B360,B360,$E$4:E360,"&gt;=120",$D$4:D360,"&gt;0"),"")</f>
        <v>23</v>
      </c>
      <c r="J360" s="22" t="str">
        <f t="shared" si="20"/>
        <v>خصم اليوم بالكامل</v>
      </c>
      <c r="K360" s="4">
        <f t="shared" si="21"/>
        <v>150</v>
      </c>
      <c r="L360" s="36">
        <f t="shared" si="22"/>
        <v>150</v>
      </c>
    </row>
    <row r="361" spans="1:12" x14ac:dyDescent="0.25">
      <c r="A361" s="2">
        <v>41358</v>
      </c>
      <c r="B361" s="13" t="s">
        <v>9</v>
      </c>
      <c r="C361" s="3">
        <v>0.35763888888888884</v>
      </c>
      <c r="D361" s="6">
        <f t="shared" si="23"/>
        <v>34.999999999999872</v>
      </c>
      <c r="E361" s="6">
        <f>SUMIF($B$3:B361,B361,$D$3:D361)</f>
        <v>469.99999999999648</v>
      </c>
      <c r="F361" s="39">
        <f>SUMIF($B$3:B360,B361,$D$3:D360)</f>
        <v>434.99999999999659</v>
      </c>
      <c r="G361" s="6">
        <f>IF(OR(D361=0,ISERROR(VALUE(I361))),0,IF(AND(E361&gt;=120,F361&lt;120),IF((E361-120)&gt;15,VLOOKUP(E361-135,شرائح,2),2),VLOOKUP(D361,شرائح,2)))</f>
        <v>4</v>
      </c>
      <c r="H361" s="6">
        <f>IF(AND(ISNUMBER(G361),E361&gt;=120),COUNTIFS($B$4:B361,B361,$G$4:G361,G361,$G$4:G361,"&gt;0",$D$4:D361,"&gt;0"),"")</f>
        <v>1</v>
      </c>
      <c r="I361" s="5">
        <f>IF(E361&gt;=120,COUNTIFS($B$4:B361,B361,$E$4:E361,"&gt;=120",$D$4:D361,"&gt;0"),"")</f>
        <v>22</v>
      </c>
      <c r="J361" s="22" t="str">
        <f t="shared" si="20"/>
        <v>خصم 50 % من اليوم</v>
      </c>
      <c r="K361" s="4">
        <f t="shared" si="21"/>
        <v>160</v>
      </c>
      <c r="L361" s="36">
        <f t="shared" si="22"/>
        <v>80</v>
      </c>
    </row>
    <row r="362" spans="1:12" x14ac:dyDescent="0.25">
      <c r="A362" s="2">
        <v>41358</v>
      </c>
      <c r="B362" s="13" t="s">
        <v>10</v>
      </c>
      <c r="C362" s="3">
        <v>0.36666666666666659</v>
      </c>
      <c r="D362" s="6">
        <f t="shared" si="23"/>
        <v>47.999999999999829</v>
      </c>
      <c r="E362" s="6">
        <f>SUMIF($B$3:B362,B362,$D$3:D362)</f>
        <v>521.99999999999636</v>
      </c>
      <c r="F362" s="39">
        <f>SUMIF($B$3:B361,B362,$D$3:D361)</f>
        <v>473.99999999999659</v>
      </c>
      <c r="G362" s="6">
        <f>IF(OR(D362=0,ISERROR(VALUE(I362))),0,IF(AND(E362&gt;=120,F362&lt;120),IF((E362-120)&gt;15,VLOOKUP(E362-135,شرائح,2),2),VLOOKUP(D362,شرائح,2)))</f>
        <v>5</v>
      </c>
      <c r="H362" s="6">
        <f>IF(AND(ISNUMBER(G362),E362&gt;=120),COUNTIFS($B$4:B362,B362,$G$4:G362,G362,$G$4:G362,"&gt;0",$D$4:D362,"&gt;0"),"")</f>
        <v>1</v>
      </c>
      <c r="I362" s="5">
        <f>IF(E362&gt;=120,COUNTIFS($B$4:B362,B362,$E$4:E362,"&gt;=120",$D$4:D362,"&gt;0"),"")</f>
        <v>23</v>
      </c>
      <c r="J362" s="22" t="str">
        <f t="shared" si="20"/>
        <v>خصم 75 % من اليوم</v>
      </c>
      <c r="K362" s="4">
        <f t="shared" si="21"/>
        <v>170</v>
      </c>
      <c r="L362" s="36">
        <f t="shared" si="22"/>
        <v>127.5</v>
      </c>
    </row>
    <row r="363" spans="1:12" x14ac:dyDescent="0.25">
      <c r="A363" s="2">
        <v>41358</v>
      </c>
      <c r="B363" s="13" t="s">
        <v>11</v>
      </c>
      <c r="C363" s="3">
        <v>0.3479166666666666</v>
      </c>
      <c r="D363" s="6">
        <f t="shared" si="23"/>
        <v>20.999999999999844</v>
      </c>
      <c r="E363" s="6">
        <f>SUMIF($B$3:B363,B363,$D$3:D363)</f>
        <v>552.99999999999693</v>
      </c>
      <c r="F363" s="39">
        <f>SUMIF($B$3:B362,B363,$D$3:D362)</f>
        <v>531.99999999999704</v>
      </c>
      <c r="G363" s="6">
        <f>IF(OR(D363=0,ISERROR(VALUE(I363))),0,IF(AND(E363&gt;=120,F363&lt;120),IF((E363-120)&gt;15,VLOOKUP(E363-135,شرائح,2),2),VLOOKUP(D363,شرائح,2)))</f>
        <v>3</v>
      </c>
      <c r="H363" s="6">
        <f>IF(AND(ISNUMBER(G363),E363&gt;=120),COUNTIFS($B$4:B363,B363,$G$4:G363,G363,$G$4:G363,"&gt;0",$D$4:D363,"&gt;0"),"")</f>
        <v>14</v>
      </c>
      <c r="I363" s="5">
        <f>IF(E363&gt;=120,COUNTIFS($B$4:B363,B363,$E$4:E363,"&gt;=120",$D$4:D363,"&gt;0"),"")</f>
        <v>23</v>
      </c>
      <c r="J363" s="22" t="str">
        <f t="shared" si="20"/>
        <v>خصم يومين كاملين</v>
      </c>
      <c r="K363" s="4">
        <f t="shared" si="21"/>
        <v>180</v>
      </c>
      <c r="L363" s="36">
        <f t="shared" si="22"/>
        <v>360</v>
      </c>
    </row>
    <row r="364" spans="1:12" x14ac:dyDescent="0.25">
      <c r="A364" s="2">
        <v>41358</v>
      </c>
      <c r="B364" s="13" t="s">
        <v>12</v>
      </c>
      <c r="C364" s="3">
        <v>0.33680555555555552</v>
      </c>
      <c r="D364" s="6">
        <f t="shared" si="23"/>
        <v>4.9999999999999023</v>
      </c>
      <c r="E364" s="6">
        <f>SUMIF($B$3:B364,B364,$D$3:D364)</f>
        <v>491.99999999999687</v>
      </c>
      <c r="F364" s="39">
        <f>SUMIF($B$3:B363,B364,$D$3:D363)</f>
        <v>486.99999999999699</v>
      </c>
      <c r="G364" s="6">
        <f>IF(OR(D364=0,ISERROR(VALUE(I364))),0,IF(AND(E364&gt;=120,F364&lt;120),IF((E364-120)&gt;15,VLOOKUP(E364-135,شرائح,2),2),VLOOKUP(D364,شرائح,2)))</f>
        <v>2</v>
      </c>
      <c r="H364" s="6">
        <f>IF(AND(ISNUMBER(G364),E364&gt;=120),COUNTIFS($B$4:B364,B364,$G$4:G364,G364,$G$4:G364,"&gt;0",$D$4:D364,"&gt;0"),"")</f>
        <v>10</v>
      </c>
      <c r="I364" s="5">
        <f>IF(E364&gt;=120,COUNTIFS($B$4:B364,B364,$E$4:E364,"&gt;=120",$D$4:D364,"&gt;0"),"")</f>
        <v>22</v>
      </c>
      <c r="J364" s="22" t="str">
        <f t="shared" si="20"/>
        <v>خصم 50 % من اليوم</v>
      </c>
      <c r="K364" s="4">
        <f t="shared" si="21"/>
        <v>190</v>
      </c>
      <c r="L364" s="36">
        <f t="shared" si="22"/>
        <v>95</v>
      </c>
    </row>
    <row r="365" spans="1:12" x14ac:dyDescent="0.25">
      <c r="A365" s="2">
        <v>41358</v>
      </c>
      <c r="B365" s="13" t="s">
        <v>13</v>
      </c>
      <c r="C365" s="3">
        <v>0.35555555555555551</v>
      </c>
      <c r="D365" s="6">
        <f t="shared" si="23"/>
        <v>31.999999999999886</v>
      </c>
      <c r="E365" s="6">
        <f>SUMIF($B$3:B365,B365,$D$3:D365)</f>
        <v>503.9999999999967</v>
      </c>
      <c r="F365" s="39">
        <f>SUMIF($B$3:B364,B365,$D$3:D364)</f>
        <v>471.99999999999682</v>
      </c>
      <c r="G365" s="6">
        <f>IF(OR(D365=0,ISERROR(VALUE(I365))),0,IF(AND(E365&gt;=120,F365&lt;120),IF((E365-120)&gt;15,VLOOKUP(E365-135,شرائح,2),2),VLOOKUP(D365,شرائح,2)))</f>
        <v>4</v>
      </c>
      <c r="H365" s="6">
        <f>IF(AND(ISNUMBER(G365),E365&gt;=120),COUNTIFS($B$4:B365,B365,$G$4:G365,G365,$G$4:G365,"&gt;0",$D$4:D365,"&gt;0"),"")</f>
        <v>1</v>
      </c>
      <c r="I365" s="5">
        <f>IF(E365&gt;=120,COUNTIFS($B$4:B365,B365,$E$4:E365,"&gt;=120",$D$4:D365,"&gt;0"),"")</f>
        <v>21</v>
      </c>
      <c r="J365" s="22" t="str">
        <f t="shared" si="20"/>
        <v>خصم 50 % من اليوم</v>
      </c>
      <c r="K365" s="4">
        <f t="shared" si="21"/>
        <v>200</v>
      </c>
      <c r="L365" s="36">
        <f t="shared" si="22"/>
        <v>100</v>
      </c>
    </row>
    <row r="366" spans="1:12" x14ac:dyDescent="0.25">
      <c r="A366" s="2">
        <v>41358</v>
      </c>
      <c r="B366" s="13" t="s">
        <v>14</v>
      </c>
      <c r="C366" s="3">
        <v>0.34236111111111106</v>
      </c>
      <c r="D366" s="6">
        <f t="shared" si="23"/>
        <v>12.999999999999874</v>
      </c>
      <c r="E366" s="6">
        <f>SUMIF($B$3:B366,B366,$D$3:D366)</f>
        <v>392.99999999999665</v>
      </c>
      <c r="F366" s="39">
        <f>SUMIF($B$3:B365,B366,$D$3:D365)</f>
        <v>379.99999999999676</v>
      </c>
      <c r="G366" s="6">
        <f>IF(OR(D366=0,ISERROR(VALUE(I366))),0,IF(AND(E366&gt;=120,F366&lt;120),IF((E366-120)&gt;15,VLOOKUP(E366-135,شرائح,2),2),VLOOKUP(D366,شرائح,2)))</f>
        <v>2</v>
      </c>
      <c r="H366" s="6">
        <f>IF(AND(ISNUMBER(G366),E366&gt;=120),COUNTIFS($B$4:B366,B366,$G$4:G366,G366,$G$4:G366,"&gt;0",$D$4:D366,"&gt;0"),"")</f>
        <v>16</v>
      </c>
      <c r="I366" s="5">
        <f>IF(E366&gt;=120,COUNTIFS($B$4:B366,B366,$E$4:E366,"&gt;=120",$D$4:D366,"&gt;0"),"")</f>
        <v>21</v>
      </c>
      <c r="J366" s="22" t="str">
        <f t="shared" si="20"/>
        <v>خصم اليوم بالكامل</v>
      </c>
      <c r="K366" s="4">
        <f t="shared" si="21"/>
        <v>210</v>
      </c>
      <c r="L366" s="36">
        <f t="shared" si="22"/>
        <v>210</v>
      </c>
    </row>
    <row r="367" spans="1:12" x14ac:dyDescent="0.25">
      <c r="A367" s="2">
        <v>41358</v>
      </c>
      <c r="B367" s="13" t="s">
        <v>15</v>
      </c>
      <c r="C367" s="3">
        <v>0.35138888888888881</v>
      </c>
      <c r="D367" s="6">
        <f t="shared" si="23"/>
        <v>25.999999999999829</v>
      </c>
      <c r="E367" s="6">
        <f>SUMIF($B$3:B367,B367,$D$3:D367)</f>
        <v>514.99999999999636</v>
      </c>
      <c r="F367" s="39">
        <f>SUMIF($B$3:B366,B367,$D$3:D366)</f>
        <v>488.99999999999659</v>
      </c>
      <c r="G367" s="6">
        <f>IF(OR(D367=0,ISERROR(VALUE(I367))),0,IF(AND(E367&gt;=120,F367&lt;120),IF((E367-120)&gt;15,VLOOKUP(E367-135,شرائح,2),2),VLOOKUP(D367,شرائح,2)))</f>
        <v>3</v>
      </c>
      <c r="H367" s="6">
        <f>IF(AND(ISNUMBER(G367),E367&gt;=120),COUNTIFS($B$4:B367,B367,$G$4:G367,G367,$G$4:G367,"&gt;0",$D$4:D367,"&gt;0"),"")</f>
        <v>13</v>
      </c>
      <c r="I367" s="5">
        <f>IF(E367&gt;=120,COUNTIFS($B$4:B367,B367,$E$4:E367,"&gt;=120",$D$4:D367,"&gt;0"),"")</f>
        <v>22</v>
      </c>
      <c r="J367" s="22" t="str">
        <f t="shared" si="20"/>
        <v>خصم اليوم بالكامل</v>
      </c>
      <c r="K367" s="4">
        <f t="shared" si="21"/>
        <v>220</v>
      </c>
      <c r="L367" s="36">
        <f t="shared" si="22"/>
        <v>220</v>
      </c>
    </row>
    <row r="368" spans="1:12" x14ac:dyDescent="0.25">
      <c r="A368" s="2">
        <v>41359</v>
      </c>
      <c r="B368" s="13" t="s">
        <v>3</v>
      </c>
      <c r="C368" s="3">
        <v>0.34444444444444439</v>
      </c>
      <c r="D368" s="6">
        <f t="shared" si="23"/>
        <v>15.999999999999863</v>
      </c>
      <c r="E368" s="6">
        <f>SUMIF($B$3:B368,B368,$D$3:D368)</f>
        <v>479.99999999999665</v>
      </c>
      <c r="F368" s="39">
        <f>SUMIF($B$3:B367,B368,$D$3:D367)</f>
        <v>463.99999999999676</v>
      </c>
      <c r="G368" s="6">
        <f>IF(OR(D368=0,ISERROR(VALUE(I368))),0,IF(AND(E368&gt;=120,F368&lt;120),IF((E368-120)&gt;15,VLOOKUP(E368-135,شرائح,2),2),VLOOKUP(D368,شرائح,2)))</f>
        <v>2</v>
      </c>
      <c r="H368" s="6">
        <f>IF(AND(ISNUMBER(G368),E368&gt;=120),COUNTIFS($B$4:B368,B368,$G$4:G368,G368,$G$4:G368,"&gt;0",$D$4:D368,"&gt;0"),"")</f>
        <v>9</v>
      </c>
      <c r="I368" s="5">
        <f>IF(E368&gt;=120,COUNTIFS($B$4:B368,B368,$E$4:E368,"&gt;=120",$D$4:D368,"&gt;0"),"")</f>
        <v>21</v>
      </c>
      <c r="J368" s="22" t="str">
        <f t="shared" si="20"/>
        <v>خصم 50 % من اليوم</v>
      </c>
      <c r="K368" s="4">
        <f t="shared" si="21"/>
        <v>100</v>
      </c>
      <c r="L368" s="36">
        <f t="shared" si="22"/>
        <v>50</v>
      </c>
    </row>
    <row r="369" spans="1:12" x14ac:dyDescent="0.25">
      <c r="A369" s="2">
        <v>41359</v>
      </c>
      <c r="B369" s="13" t="s">
        <v>4</v>
      </c>
      <c r="C369" s="3">
        <v>0.33541666666666664</v>
      </c>
      <c r="D369" s="6">
        <f t="shared" si="23"/>
        <v>2.9999999999999094</v>
      </c>
      <c r="E369" s="6">
        <f>SUMIF($B$3:B369,B369,$D$3:D369)</f>
        <v>406.99999999999659</v>
      </c>
      <c r="F369" s="39">
        <f>SUMIF($B$3:B368,B369,$D$3:D368)</f>
        <v>403.9999999999967</v>
      </c>
      <c r="G369" s="6">
        <f>IF(OR(D369=0,ISERROR(VALUE(I369))),0,IF(AND(E369&gt;=120,F369&lt;120),IF((E369-120)&gt;15,VLOOKUP(E369-135,شرائح,2),2),VLOOKUP(D369,شرائح,2)))</f>
        <v>2</v>
      </c>
      <c r="H369" s="6">
        <f>IF(AND(ISNUMBER(G369),E369&gt;=120),COUNTIFS($B$4:B369,B369,$G$4:G369,G369,$G$4:G369,"&gt;0",$D$4:D369,"&gt;0"),"")</f>
        <v>16</v>
      </c>
      <c r="I369" s="5">
        <f>IF(E369&gt;=120,COUNTIFS($B$4:B369,B369,$E$4:E369,"&gt;=120",$D$4:D369,"&gt;0"),"")</f>
        <v>22</v>
      </c>
      <c r="J369" s="22" t="str">
        <f t="shared" si="20"/>
        <v>خصم اليوم بالكامل</v>
      </c>
      <c r="K369" s="4">
        <f t="shared" si="21"/>
        <v>110</v>
      </c>
      <c r="L369" s="36">
        <f t="shared" si="22"/>
        <v>110</v>
      </c>
    </row>
    <row r="370" spans="1:12" x14ac:dyDescent="0.25">
      <c r="A370" s="2">
        <v>41359</v>
      </c>
      <c r="B370" s="13" t="s">
        <v>5</v>
      </c>
      <c r="C370" s="3">
        <v>0.34027777777777773</v>
      </c>
      <c r="D370" s="6">
        <f t="shared" si="23"/>
        <v>9.9999999999998845</v>
      </c>
      <c r="E370" s="6">
        <f>SUMIF($B$3:B370,B370,$D$3:D370)</f>
        <v>450.99999999999648</v>
      </c>
      <c r="F370" s="39">
        <f>SUMIF($B$3:B369,B370,$D$3:D369)</f>
        <v>440.99999999999659</v>
      </c>
      <c r="G370" s="6">
        <f>IF(OR(D370=0,ISERROR(VALUE(I370))),0,IF(AND(E370&gt;=120,F370&lt;120),IF((E370-120)&gt;15,VLOOKUP(E370-135,شرائح,2),2),VLOOKUP(D370,شرائح,2)))</f>
        <v>2</v>
      </c>
      <c r="H370" s="6">
        <f>IF(AND(ISNUMBER(G370),E370&gt;=120),COUNTIFS($B$4:B370,B370,$G$4:G370,G370,$G$4:G370,"&gt;0",$D$4:D370,"&gt;0"),"")</f>
        <v>12</v>
      </c>
      <c r="I370" s="5">
        <f>IF(E370&gt;=120,COUNTIFS($B$4:B370,B370,$E$4:E370,"&gt;=120",$D$4:D370,"&gt;0"),"")</f>
        <v>22</v>
      </c>
      <c r="J370" s="22" t="str">
        <f t="shared" si="20"/>
        <v>خصم 25 % من اليوم</v>
      </c>
      <c r="K370" s="4">
        <f t="shared" si="21"/>
        <v>120</v>
      </c>
      <c r="L370" s="36">
        <f t="shared" si="22"/>
        <v>30</v>
      </c>
    </row>
    <row r="371" spans="1:12" x14ac:dyDescent="0.25">
      <c r="A371" s="2">
        <v>41359</v>
      </c>
      <c r="B371" s="13" t="s">
        <v>6</v>
      </c>
      <c r="C371" s="3">
        <v>0.34097222222222218</v>
      </c>
      <c r="D371" s="6">
        <f t="shared" si="23"/>
        <v>10.999999999999881</v>
      </c>
      <c r="E371" s="6">
        <f>SUMIF($B$3:B371,B371,$D$3:D371)</f>
        <v>471.99999999999665</v>
      </c>
      <c r="F371" s="39">
        <f>SUMIF($B$3:B370,B371,$D$3:D370)</f>
        <v>460.99999999999676</v>
      </c>
      <c r="G371" s="6">
        <f>IF(OR(D371=0,ISERROR(VALUE(I371))),0,IF(AND(E371&gt;=120,F371&lt;120),IF((E371-120)&gt;15,VLOOKUP(E371-135,شرائح,2),2),VLOOKUP(D371,شرائح,2)))</f>
        <v>2</v>
      </c>
      <c r="H371" s="6">
        <f>IF(AND(ISNUMBER(G371),E371&gt;=120),COUNTIFS($B$4:B371,B371,$G$4:G371,G371,$G$4:G371,"&gt;0",$D$4:D371,"&gt;0"),"")</f>
        <v>13</v>
      </c>
      <c r="I371" s="5">
        <f>IF(E371&gt;=120,COUNTIFS($B$4:B371,B371,$E$4:E371,"&gt;=120",$D$4:D371,"&gt;0"),"")</f>
        <v>23</v>
      </c>
      <c r="J371" s="22" t="str">
        <f t="shared" si="20"/>
        <v>خصم 50 % من اليوم</v>
      </c>
      <c r="K371" s="4">
        <f t="shared" si="21"/>
        <v>130</v>
      </c>
      <c r="L371" s="36">
        <f t="shared" si="22"/>
        <v>65</v>
      </c>
    </row>
    <row r="372" spans="1:12" x14ac:dyDescent="0.25">
      <c r="A372" s="2">
        <v>41359</v>
      </c>
      <c r="B372" s="13" t="s">
        <v>7</v>
      </c>
      <c r="C372" s="3">
        <v>0.34861111111111104</v>
      </c>
      <c r="D372" s="6">
        <f t="shared" si="23"/>
        <v>21.999999999999844</v>
      </c>
      <c r="E372" s="6">
        <f>SUMIF($B$3:B372,B372,$D$3:D372)</f>
        <v>470.99999999999653</v>
      </c>
      <c r="F372" s="39">
        <f>SUMIF($B$3:B371,B372,$D$3:D371)</f>
        <v>448.9999999999967</v>
      </c>
      <c r="G372" s="6">
        <f>IF(OR(D372=0,ISERROR(VALUE(I372))),0,IF(AND(E372&gt;=120,F372&lt;120),IF((E372-120)&gt;15,VLOOKUP(E372-135,شرائح,2),2),VLOOKUP(D372,شرائح,2)))</f>
        <v>3</v>
      </c>
      <c r="H372" s="6">
        <f>IF(AND(ISNUMBER(G372),E372&gt;=120),COUNTIFS($B$4:B372,B372,$G$4:G372,G372,$G$4:G372,"&gt;0",$D$4:D372,"&gt;0"),"")</f>
        <v>10</v>
      </c>
      <c r="I372" s="5">
        <f>IF(E372&gt;=120,COUNTIFS($B$4:B372,B372,$E$4:E372,"&gt;=120",$D$4:D372,"&gt;0"),"")</f>
        <v>21</v>
      </c>
      <c r="J372" s="22" t="str">
        <f t="shared" si="20"/>
        <v>خصم اليوم بالكامل</v>
      </c>
      <c r="K372" s="4">
        <f t="shared" si="21"/>
        <v>140</v>
      </c>
      <c r="L372" s="36">
        <f t="shared" si="22"/>
        <v>140</v>
      </c>
    </row>
    <row r="373" spans="1:12" x14ac:dyDescent="0.25">
      <c r="A373" s="2">
        <v>41359</v>
      </c>
      <c r="B373" s="13" t="s">
        <v>8</v>
      </c>
      <c r="C373" s="3">
        <v>0.34027777777777773</v>
      </c>
      <c r="D373" s="6">
        <f t="shared" si="23"/>
        <v>9.9999999999998845</v>
      </c>
      <c r="E373" s="6">
        <f>SUMIF($B$3:B373,B373,$D$3:D373)</f>
        <v>454.99999999999653</v>
      </c>
      <c r="F373" s="39">
        <f>SUMIF($B$3:B372,B373,$D$3:D372)</f>
        <v>444.99999999999665</v>
      </c>
      <c r="G373" s="6">
        <f>IF(OR(D373=0,ISERROR(VALUE(I373))),0,IF(AND(E373&gt;=120,F373&lt;120),IF((E373-120)&gt;15,VLOOKUP(E373-135,شرائح,2),2),VLOOKUP(D373,شرائح,2)))</f>
        <v>2</v>
      </c>
      <c r="H373" s="6">
        <f>IF(AND(ISNUMBER(G373),E373&gt;=120),COUNTIFS($B$4:B373,B373,$G$4:G373,G373,$G$4:G373,"&gt;0",$D$4:D373,"&gt;0"),"")</f>
        <v>17</v>
      </c>
      <c r="I373" s="5">
        <f>IF(E373&gt;=120,COUNTIFS($B$4:B373,B373,$E$4:E373,"&gt;=120",$D$4:D373,"&gt;0"),"")</f>
        <v>24</v>
      </c>
      <c r="J373" s="22" t="str">
        <f t="shared" si="20"/>
        <v>خصم اليوم بالكامل</v>
      </c>
      <c r="K373" s="4">
        <f t="shared" si="21"/>
        <v>150</v>
      </c>
      <c r="L373" s="36">
        <f t="shared" si="22"/>
        <v>150</v>
      </c>
    </row>
    <row r="374" spans="1:12" x14ac:dyDescent="0.25">
      <c r="A374" s="2">
        <v>41359</v>
      </c>
      <c r="B374" s="13" t="s">
        <v>9</v>
      </c>
      <c r="C374" s="3">
        <v>0.3479166666666666</v>
      </c>
      <c r="D374" s="6">
        <f t="shared" si="23"/>
        <v>20.999999999999844</v>
      </c>
      <c r="E374" s="6">
        <f>SUMIF($B$3:B374,B374,$D$3:D374)</f>
        <v>490.99999999999631</v>
      </c>
      <c r="F374" s="39">
        <f>SUMIF($B$3:B373,B374,$D$3:D373)</f>
        <v>469.99999999999648</v>
      </c>
      <c r="G374" s="6">
        <f>IF(OR(D374=0,ISERROR(VALUE(I374))),0,IF(AND(E374&gt;=120,F374&lt;120),IF((E374-120)&gt;15,VLOOKUP(E374-135,شرائح,2),2),VLOOKUP(D374,شرائح,2)))</f>
        <v>3</v>
      </c>
      <c r="H374" s="6">
        <f>IF(AND(ISNUMBER(G374),E374&gt;=120),COUNTIFS($B$4:B374,B374,$G$4:G374,G374,$G$4:G374,"&gt;0",$D$4:D374,"&gt;0"),"")</f>
        <v>11</v>
      </c>
      <c r="I374" s="5">
        <f>IF(E374&gt;=120,COUNTIFS($B$4:B374,B374,$E$4:E374,"&gt;=120",$D$4:D374,"&gt;0"),"")</f>
        <v>23</v>
      </c>
      <c r="J374" s="22" t="str">
        <f t="shared" si="20"/>
        <v>خصم 50 % من اليوم</v>
      </c>
      <c r="K374" s="4">
        <f t="shared" si="21"/>
        <v>160</v>
      </c>
      <c r="L374" s="36">
        <f t="shared" si="22"/>
        <v>80</v>
      </c>
    </row>
    <row r="375" spans="1:12" x14ac:dyDescent="0.25">
      <c r="A375" s="2">
        <v>41359</v>
      </c>
      <c r="B375" s="13" t="s">
        <v>10</v>
      </c>
      <c r="C375" s="3">
        <v>0.33680555555555552</v>
      </c>
      <c r="D375" s="6">
        <f t="shared" si="23"/>
        <v>4.9999999999999023</v>
      </c>
      <c r="E375" s="6">
        <f>SUMIF($B$3:B375,B375,$D$3:D375)</f>
        <v>526.99999999999625</v>
      </c>
      <c r="F375" s="39">
        <f>SUMIF($B$3:B374,B375,$D$3:D374)</f>
        <v>521.99999999999636</v>
      </c>
      <c r="G375" s="6">
        <f>IF(OR(D375=0,ISERROR(VALUE(I375))),0,IF(AND(E375&gt;=120,F375&lt;120),IF((E375-120)&gt;15,VLOOKUP(E375-135,شرائح,2),2),VLOOKUP(D375,شرائح,2)))</f>
        <v>2</v>
      </c>
      <c r="H375" s="6">
        <f>IF(AND(ISNUMBER(G375),E375&gt;=120),COUNTIFS($B$4:B375,B375,$G$4:G375,G375,$G$4:G375,"&gt;0",$D$4:D375,"&gt;0"),"")</f>
        <v>15</v>
      </c>
      <c r="I375" s="5">
        <f>IF(E375&gt;=120,COUNTIFS($B$4:B375,B375,$E$4:E375,"&gt;=120",$D$4:D375,"&gt;0"),"")</f>
        <v>24</v>
      </c>
      <c r="J375" s="22" t="str">
        <f t="shared" si="20"/>
        <v>خصم اليوم بالكامل</v>
      </c>
      <c r="K375" s="4">
        <f t="shared" si="21"/>
        <v>170</v>
      </c>
      <c r="L375" s="36">
        <f t="shared" si="22"/>
        <v>170</v>
      </c>
    </row>
    <row r="376" spans="1:12" x14ac:dyDescent="0.25">
      <c r="A376" s="2">
        <v>41359</v>
      </c>
      <c r="B376" s="13" t="s">
        <v>11</v>
      </c>
      <c r="C376" s="3">
        <v>0.35833333333333334</v>
      </c>
      <c r="D376" s="6">
        <f t="shared" si="23"/>
        <v>35.99999999999995</v>
      </c>
      <c r="E376" s="6">
        <f>SUMIF($B$3:B376,B376,$D$3:D376)</f>
        <v>588.99999999999693</v>
      </c>
      <c r="F376" s="39">
        <f>SUMIF($B$3:B375,B376,$D$3:D375)</f>
        <v>552.99999999999693</v>
      </c>
      <c r="G376" s="6">
        <f>IF(OR(D376=0,ISERROR(VALUE(I376))),0,IF(AND(E376&gt;=120,F376&lt;120),IF((E376-120)&gt;15,VLOOKUP(E376-135,شرائح,2),2),VLOOKUP(D376,شرائح,2)))</f>
        <v>4</v>
      </c>
      <c r="H376" s="6">
        <f>IF(AND(ISNUMBER(G376),E376&gt;=120),COUNTIFS($B$4:B376,B376,$G$4:G376,G376,$G$4:G376,"&gt;0",$D$4:D376,"&gt;0"),"")</f>
        <v>1</v>
      </c>
      <c r="I376" s="5">
        <f>IF(E376&gt;=120,COUNTIFS($B$4:B376,B376,$E$4:E376,"&gt;=120",$D$4:D376,"&gt;0"),"")</f>
        <v>24</v>
      </c>
      <c r="J376" s="22" t="str">
        <f t="shared" si="20"/>
        <v>خصم 50 % من اليوم</v>
      </c>
      <c r="K376" s="4">
        <f t="shared" si="21"/>
        <v>180</v>
      </c>
      <c r="L376" s="36">
        <f t="shared" si="22"/>
        <v>90</v>
      </c>
    </row>
    <row r="377" spans="1:12" x14ac:dyDescent="0.25">
      <c r="A377" s="2">
        <v>41359</v>
      </c>
      <c r="B377" s="13" t="s">
        <v>12</v>
      </c>
      <c r="C377" s="3">
        <v>0.33402777777777776</v>
      </c>
      <c r="D377" s="6">
        <f t="shared" si="23"/>
        <v>0.99999999999991651</v>
      </c>
      <c r="E377" s="6">
        <f>SUMIF($B$3:B377,B377,$D$3:D377)</f>
        <v>492.99999999999682</v>
      </c>
      <c r="F377" s="39">
        <f>SUMIF($B$3:B376,B377,$D$3:D376)</f>
        <v>491.99999999999687</v>
      </c>
      <c r="G377" s="6">
        <f>IF(OR(D377=0,ISERROR(VALUE(I377))),0,IF(AND(E377&gt;=120,F377&lt;120),IF((E377-120)&gt;15,VLOOKUP(E377-135,شرائح,2),2),VLOOKUP(D377,شرائح,2)))</f>
        <v>1</v>
      </c>
      <c r="H377" s="6">
        <f>IF(AND(ISNUMBER(G377),E377&gt;=120),COUNTIFS($B$4:B377,B377,$G$4:G377,G377,$G$4:G377,"&gt;0",$D$4:D377,"&gt;0"),"")</f>
        <v>1</v>
      </c>
      <c r="I377" s="5">
        <f>IF(E377&gt;=120,COUNTIFS($B$4:B377,B377,$E$4:E377,"&gt;=120",$D$4:D377,"&gt;0"),"")</f>
        <v>23</v>
      </c>
      <c r="J377" s="22" t="str">
        <f t="shared" si="20"/>
        <v>------</v>
      </c>
      <c r="K377" s="4">
        <f t="shared" si="21"/>
        <v>190</v>
      </c>
      <c r="L377" s="36">
        <f t="shared" si="22"/>
        <v>0</v>
      </c>
    </row>
    <row r="378" spans="1:12" x14ac:dyDescent="0.25">
      <c r="A378" s="2">
        <v>41359</v>
      </c>
      <c r="B378" s="13" t="s">
        <v>13</v>
      </c>
      <c r="C378" s="3">
        <v>0.35763888888888884</v>
      </c>
      <c r="D378" s="6">
        <f t="shared" si="23"/>
        <v>34.999999999999872</v>
      </c>
      <c r="E378" s="6">
        <f>SUMIF($B$3:B378,B378,$D$3:D378)</f>
        <v>538.99999999999659</v>
      </c>
      <c r="F378" s="39">
        <f>SUMIF($B$3:B377,B378,$D$3:D377)</f>
        <v>503.9999999999967</v>
      </c>
      <c r="G378" s="6">
        <f>IF(OR(D378=0,ISERROR(VALUE(I378))),0,IF(AND(E378&gt;=120,F378&lt;120),IF((E378-120)&gt;15,VLOOKUP(E378-135,شرائح,2),2),VLOOKUP(D378,شرائح,2)))</f>
        <v>4</v>
      </c>
      <c r="H378" s="6">
        <f>IF(AND(ISNUMBER(G378),E378&gt;=120),COUNTIFS($B$4:B378,B378,$G$4:G378,G378,$G$4:G378,"&gt;0",$D$4:D378,"&gt;0"),"")</f>
        <v>2</v>
      </c>
      <c r="I378" s="5">
        <f>IF(E378&gt;=120,COUNTIFS($B$4:B378,B378,$E$4:E378,"&gt;=120",$D$4:D378,"&gt;0"),"")</f>
        <v>22</v>
      </c>
      <c r="J378" s="22" t="str">
        <f t="shared" si="20"/>
        <v>خصم اليوم بالكامل</v>
      </c>
      <c r="K378" s="4">
        <f t="shared" si="21"/>
        <v>200</v>
      </c>
      <c r="L378" s="36">
        <f t="shared" si="22"/>
        <v>200</v>
      </c>
    </row>
    <row r="379" spans="1:12" x14ac:dyDescent="0.25">
      <c r="A379" s="2">
        <v>41359</v>
      </c>
      <c r="B379" s="13" t="s">
        <v>14</v>
      </c>
      <c r="C379" s="3">
        <v>0.34930555555555554</v>
      </c>
      <c r="D379" s="6">
        <f t="shared" si="23"/>
        <v>22.999999999999918</v>
      </c>
      <c r="E379" s="6">
        <f>SUMIF($B$3:B379,B379,$D$3:D379)</f>
        <v>415.99999999999659</v>
      </c>
      <c r="F379" s="39">
        <f>SUMIF($B$3:B378,B379,$D$3:D378)</f>
        <v>392.99999999999665</v>
      </c>
      <c r="G379" s="6">
        <f>IF(OR(D379=0,ISERROR(VALUE(I379))),0,IF(AND(E379&gt;=120,F379&lt;120),IF((E379-120)&gt;15,VLOOKUP(E379-135,شرائح,2),2),VLOOKUP(D379,شرائح,2)))</f>
        <v>3</v>
      </c>
      <c r="H379" s="6">
        <f>IF(AND(ISNUMBER(G379),E379&gt;=120),COUNTIFS($B$4:B379,B379,$G$4:G379,G379,$G$4:G379,"&gt;0",$D$4:D379,"&gt;0"),"")</f>
        <v>6</v>
      </c>
      <c r="I379" s="5">
        <f>IF(E379&gt;=120,COUNTIFS($B$4:B379,B379,$E$4:E379,"&gt;=120",$D$4:D379,"&gt;0"),"")</f>
        <v>22</v>
      </c>
      <c r="J379" s="22" t="str">
        <f t="shared" si="20"/>
        <v>خصم اليوم بالكامل</v>
      </c>
      <c r="K379" s="4">
        <f t="shared" si="21"/>
        <v>210</v>
      </c>
      <c r="L379" s="36">
        <f t="shared" si="22"/>
        <v>210</v>
      </c>
    </row>
    <row r="380" spans="1:12" x14ac:dyDescent="0.25">
      <c r="A380" s="2">
        <v>41359</v>
      </c>
      <c r="B380" s="13" t="s">
        <v>15</v>
      </c>
      <c r="C380" s="3">
        <v>0.34444444444444439</v>
      </c>
      <c r="D380" s="6">
        <f t="shared" si="23"/>
        <v>15.999999999999863</v>
      </c>
      <c r="E380" s="6">
        <f>SUMIF($B$3:B380,B380,$D$3:D380)</f>
        <v>530.99999999999625</v>
      </c>
      <c r="F380" s="39">
        <f>SUMIF($B$3:B379,B380,$D$3:D379)</f>
        <v>514.99999999999636</v>
      </c>
      <c r="G380" s="6">
        <f>IF(OR(D380=0,ISERROR(VALUE(I380))),0,IF(AND(E380&gt;=120,F380&lt;120),IF((E380-120)&gt;15,VLOOKUP(E380-135,شرائح,2),2),VLOOKUP(D380,شرائح,2)))</f>
        <v>2</v>
      </c>
      <c r="H380" s="6">
        <f>IF(AND(ISNUMBER(G380),E380&gt;=120),COUNTIFS($B$4:B380,B380,$G$4:G380,G380,$G$4:G380,"&gt;0",$D$4:D380,"&gt;0"),"")</f>
        <v>10</v>
      </c>
      <c r="I380" s="5">
        <f>IF(E380&gt;=120,COUNTIFS($B$4:B380,B380,$E$4:E380,"&gt;=120",$D$4:D380,"&gt;0"),"")</f>
        <v>23</v>
      </c>
      <c r="J380" s="22" t="str">
        <f t="shared" si="20"/>
        <v>خصم 50 % من اليوم</v>
      </c>
      <c r="K380" s="4">
        <f t="shared" si="21"/>
        <v>220</v>
      </c>
      <c r="L380" s="36">
        <f t="shared" si="22"/>
        <v>110</v>
      </c>
    </row>
    <row r="381" spans="1:12" x14ac:dyDescent="0.25">
      <c r="A381" s="2">
        <v>41360</v>
      </c>
      <c r="B381" s="13" t="s">
        <v>3</v>
      </c>
      <c r="C381" s="3">
        <v>0.35347222222222219</v>
      </c>
      <c r="D381" s="6">
        <f t="shared" si="23"/>
        <v>28.999999999999897</v>
      </c>
      <c r="E381" s="6">
        <f>SUMIF($B$3:B381,B381,$D$3:D381)</f>
        <v>508.99999999999653</v>
      </c>
      <c r="F381" s="39">
        <f>SUMIF($B$3:B380,B381,$D$3:D380)</f>
        <v>479.99999999999665</v>
      </c>
      <c r="G381" s="6">
        <f>IF(OR(D381=0,ISERROR(VALUE(I381))),0,IF(AND(E381&gt;=120,F381&lt;120),IF((E381-120)&gt;15,VLOOKUP(E381-135,شرائح,2),2),VLOOKUP(D381,شرائح,2)))</f>
        <v>3</v>
      </c>
      <c r="H381" s="6">
        <f>IF(AND(ISNUMBER(G381),E381&gt;=120),COUNTIFS($B$4:B381,B381,$G$4:G381,G381,$G$4:G381,"&gt;0",$D$4:D381,"&gt;0"),"")</f>
        <v>11</v>
      </c>
      <c r="I381" s="5">
        <f>IF(E381&gt;=120,COUNTIFS($B$4:B381,B381,$E$4:E381,"&gt;=120",$D$4:D381,"&gt;0"),"")</f>
        <v>22</v>
      </c>
      <c r="J381" s="22" t="str">
        <f t="shared" si="20"/>
        <v>خصم 50 % من اليوم</v>
      </c>
      <c r="K381" s="4">
        <f t="shared" si="21"/>
        <v>100</v>
      </c>
      <c r="L381" s="36">
        <f t="shared" si="22"/>
        <v>50</v>
      </c>
    </row>
    <row r="382" spans="1:12" x14ac:dyDescent="0.25">
      <c r="A382" s="2">
        <v>41360</v>
      </c>
      <c r="B382" s="13" t="s">
        <v>4</v>
      </c>
      <c r="C382" s="3">
        <v>0.34444444444444439</v>
      </c>
      <c r="D382" s="6">
        <f t="shared" si="23"/>
        <v>15.999999999999863</v>
      </c>
      <c r="E382" s="6">
        <f>SUMIF($B$3:B382,B382,$D$3:D382)</f>
        <v>422.99999999999648</v>
      </c>
      <c r="F382" s="39">
        <f>SUMIF($B$3:B381,B382,$D$3:D381)</f>
        <v>406.99999999999659</v>
      </c>
      <c r="G382" s="6">
        <f>IF(OR(D382=0,ISERROR(VALUE(I382))),0,IF(AND(E382&gt;=120,F382&lt;120),IF((E382-120)&gt;15,VLOOKUP(E382-135,شرائح,2),2),VLOOKUP(D382,شرائح,2)))</f>
        <v>2</v>
      </c>
      <c r="H382" s="6">
        <f>IF(AND(ISNUMBER(G382),E382&gt;=120),COUNTIFS($B$4:B382,B382,$G$4:G382,G382,$G$4:G382,"&gt;0",$D$4:D382,"&gt;0"),"")</f>
        <v>17</v>
      </c>
      <c r="I382" s="5">
        <f>IF(E382&gt;=120,COUNTIFS($B$4:B382,B382,$E$4:E382,"&gt;=120",$D$4:D382,"&gt;0"),"")</f>
        <v>23</v>
      </c>
      <c r="J382" s="22" t="str">
        <f t="shared" si="20"/>
        <v>خصم اليوم بالكامل</v>
      </c>
      <c r="K382" s="4">
        <f t="shared" si="21"/>
        <v>110</v>
      </c>
      <c r="L382" s="36">
        <f t="shared" si="22"/>
        <v>110</v>
      </c>
    </row>
    <row r="383" spans="1:12" x14ac:dyDescent="0.25">
      <c r="A383" s="2">
        <v>41360</v>
      </c>
      <c r="B383" s="13" t="s">
        <v>5</v>
      </c>
      <c r="C383" s="3">
        <v>0.33749999999999997</v>
      </c>
      <c r="D383" s="6">
        <f t="shared" si="23"/>
        <v>5.9999999999998987</v>
      </c>
      <c r="E383" s="6">
        <f>SUMIF($B$3:B383,B383,$D$3:D383)</f>
        <v>456.99999999999636</v>
      </c>
      <c r="F383" s="39">
        <f>SUMIF($B$3:B382,B383,$D$3:D382)</f>
        <v>450.99999999999648</v>
      </c>
      <c r="G383" s="6">
        <f>IF(OR(D383=0,ISERROR(VALUE(I383))),0,IF(AND(E383&gt;=120,F383&lt;120),IF((E383-120)&gt;15,VLOOKUP(E383-135,شرائح,2),2),VLOOKUP(D383,شرائح,2)))</f>
        <v>2</v>
      </c>
      <c r="H383" s="6">
        <f>IF(AND(ISNUMBER(G383),E383&gt;=120),COUNTIFS($B$4:B383,B383,$G$4:G383,G383,$G$4:G383,"&gt;0",$D$4:D383,"&gt;0"),"")</f>
        <v>13</v>
      </c>
      <c r="I383" s="5">
        <f>IF(E383&gt;=120,COUNTIFS($B$4:B383,B383,$E$4:E383,"&gt;=120",$D$4:D383,"&gt;0"),"")</f>
        <v>23</v>
      </c>
      <c r="J383" s="22" t="str">
        <f t="shared" si="20"/>
        <v>خصم 50 % من اليوم</v>
      </c>
      <c r="K383" s="4">
        <f t="shared" si="21"/>
        <v>120</v>
      </c>
      <c r="L383" s="36">
        <f t="shared" si="22"/>
        <v>60</v>
      </c>
    </row>
    <row r="384" spans="1:12" x14ac:dyDescent="0.25">
      <c r="A384" s="2">
        <v>41360</v>
      </c>
      <c r="B384" s="13" t="s">
        <v>6</v>
      </c>
      <c r="C384" s="3">
        <v>0.34027777777777773</v>
      </c>
      <c r="D384" s="6">
        <f t="shared" si="23"/>
        <v>9.9999999999998845</v>
      </c>
      <c r="E384" s="6">
        <f>SUMIF($B$3:B384,B384,$D$3:D384)</f>
        <v>481.99999999999653</v>
      </c>
      <c r="F384" s="39">
        <f>SUMIF($B$3:B383,B384,$D$3:D383)</f>
        <v>471.99999999999665</v>
      </c>
      <c r="G384" s="6">
        <f>IF(OR(D384=0,ISERROR(VALUE(I384))),0,IF(AND(E384&gt;=120,F384&lt;120),IF((E384-120)&gt;15,VLOOKUP(E384-135,شرائح,2),2),VLOOKUP(D384,شرائح,2)))</f>
        <v>2</v>
      </c>
      <c r="H384" s="6">
        <f>IF(AND(ISNUMBER(G384),E384&gt;=120),COUNTIFS($B$4:B384,B384,$G$4:G384,G384,$G$4:G384,"&gt;0",$D$4:D384,"&gt;0"),"")</f>
        <v>14</v>
      </c>
      <c r="I384" s="5">
        <f>IF(E384&gt;=120,COUNTIFS($B$4:B384,B384,$E$4:E384,"&gt;=120",$D$4:D384,"&gt;0"),"")</f>
        <v>24</v>
      </c>
      <c r="J384" s="22" t="str">
        <f t="shared" si="20"/>
        <v>خصم اليوم بالكامل</v>
      </c>
      <c r="K384" s="4">
        <f t="shared" si="21"/>
        <v>130</v>
      </c>
      <c r="L384" s="36">
        <f t="shared" si="22"/>
        <v>130</v>
      </c>
    </row>
    <row r="385" spans="1:12" x14ac:dyDescent="0.25">
      <c r="A385" s="2">
        <v>41360</v>
      </c>
      <c r="B385" s="13" t="s">
        <v>7</v>
      </c>
      <c r="C385" s="3">
        <v>0.35347222222222219</v>
      </c>
      <c r="D385" s="6">
        <f t="shared" si="23"/>
        <v>28.999999999999897</v>
      </c>
      <c r="E385" s="6">
        <f>SUMIF($B$3:B385,B385,$D$3:D385)</f>
        <v>499.99999999999642</v>
      </c>
      <c r="F385" s="39">
        <f>SUMIF($B$3:B384,B385,$D$3:D384)</f>
        <v>470.99999999999653</v>
      </c>
      <c r="G385" s="6">
        <f>IF(OR(D385=0,ISERROR(VALUE(I385))),0,IF(AND(E385&gt;=120,F385&lt;120),IF((E385-120)&gt;15,VLOOKUP(E385-135,شرائح,2),2),VLOOKUP(D385,شرائح,2)))</f>
        <v>3</v>
      </c>
      <c r="H385" s="6">
        <f>IF(AND(ISNUMBER(G385),E385&gt;=120),COUNTIFS($B$4:B385,B385,$G$4:G385,G385,$G$4:G385,"&gt;0",$D$4:D385,"&gt;0"),"")</f>
        <v>11</v>
      </c>
      <c r="I385" s="5">
        <f>IF(E385&gt;=120,COUNTIFS($B$4:B385,B385,$E$4:E385,"&gt;=120",$D$4:D385,"&gt;0"),"")</f>
        <v>22</v>
      </c>
      <c r="J385" s="22" t="str">
        <f t="shared" si="20"/>
        <v>خصم 50 % من اليوم</v>
      </c>
      <c r="K385" s="4">
        <f t="shared" si="21"/>
        <v>140</v>
      </c>
      <c r="L385" s="36">
        <f t="shared" si="22"/>
        <v>70</v>
      </c>
    </row>
    <row r="386" spans="1:12" x14ac:dyDescent="0.25">
      <c r="A386" s="2">
        <v>41360</v>
      </c>
      <c r="B386" s="13" t="s">
        <v>8</v>
      </c>
      <c r="C386" s="3">
        <v>0.34166666666666662</v>
      </c>
      <c r="D386" s="6">
        <f t="shared" si="23"/>
        <v>11.999999999999877</v>
      </c>
      <c r="E386" s="6">
        <f>SUMIF($B$3:B386,B386,$D$3:D386)</f>
        <v>466.99999999999642</v>
      </c>
      <c r="F386" s="39">
        <f>SUMIF($B$3:B385,B386,$D$3:D385)</f>
        <v>454.99999999999653</v>
      </c>
      <c r="G386" s="6">
        <f>IF(OR(D386=0,ISERROR(VALUE(I386))),0,IF(AND(E386&gt;=120,F386&lt;120),IF((E386-120)&gt;15,VLOOKUP(E386-135,شرائح,2),2),VLOOKUP(D386,شرائح,2)))</f>
        <v>2</v>
      </c>
      <c r="H386" s="6">
        <f>IF(AND(ISNUMBER(G386),E386&gt;=120),COUNTIFS($B$4:B386,B386,$G$4:G386,G386,$G$4:G386,"&gt;0",$D$4:D386,"&gt;0"),"")</f>
        <v>18</v>
      </c>
      <c r="I386" s="5">
        <f>IF(E386&gt;=120,COUNTIFS($B$4:B386,B386,$E$4:E386,"&gt;=120",$D$4:D386,"&gt;0"),"")</f>
        <v>25</v>
      </c>
      <c r="J386" s="22" t="str">
        <f t="shared" si="20"/>
        <v>خصم اليوم بالكامل</v>
      </c>
      <c r="K386" s="4">
        <f t="shared" si="21"/>
        <v>150</v>
      </c>
      <c r="L386" s="36">
        <f t="shared" si="22"/>
        <v>150</v>
      </c>
    </row>
    <row r="387" spans="1:12" x14ac:dyDescent="0.25">
      <c r="A387" s="2">
        <v>41360</v>
      </c>
      <c r="B387" s="13" t="s">
        <v>9</v>
      </c>
      <c r="C387" s="3">
        <v>0.35277777777777769</v>
      </c>
      <c r="D387" s="6">
        <f t="shared" si="23"/>
        <v>27.999999999999822</v>
      </c>
      <c r="E387" s="6">
        <f>SUMIF($B$3:B387,B387,$D$3:D387)</f>
        <v>518.99999999999613</v>
      </c>
      <c r="F387" s="39">
        <f>SUMIF($B$3:B386,B387,$D$3:D386)</f>
        <v>490.99999999999631</v>
      </c>
      <c r="G387" s="6">
        <f>IF(OR(D387=0,ISERROR(VALUE(I387))),0,IF(AND(E387&gt;=120,F387&lt;120),IF((E387-120)&gt;15,VLOOKUP(E387-135,شرائح,2),2),VLOOKUP(D387,شرائح,2)))</f>
        <v>3</v>
      </c>
      <c r="H387" s="6">
        <f>IF(AND(ISNUMBER(G387),E387&gt;=120),COUNTIFS($B$4:B387,B387,$G$4:G387,G387,$G$4:G387,"&gt;0",$D$4:D387,"&gt;0"),"")</f>
        <v>12</v>
      </c>
      <c r="I387" s="5">
        <f>IF(E387&gt;=120,COUNTIFS($B$4:B387,B387,$E$4:E387,"&gt;=120",$D$4:D387,"&gt;0"),"")</f>
        <v>24</v>
      </c>
      <c r="J387" s="22" t="str">
        <f t="shared" si="20"/>
        <v>خصم اليوم بالكامل</v>
      </c>
      <c r="K387" s="4">
        <f t="shared" si="21"/>
        <v>160</v>
      </c>
      <c r="L387" s="36">
        <f t="shared" si="22"/>
        <v>160</v>
      </c>
    </row>
    <row r="388" spans="1:12" x14ac:dyDescent="0.25">
      <c r="A388" s="2">
        <v>41360</v>
      </c>
      <c r="B388" s="13" t="s">
        <v>10</v>
      </c>
      <c r="C388" s="3">
        <v>0.34374999999999994</v>
      </c>
      <c r="D388" s="6">
        <f t="shared" si="23"/>
        <v>14.999999999999867</v>
      </c>
      <c r="E388" s="6">
        <f>SUMIF($B$3:B388,B388,$D$3:D388)</f>
        <v>541.99999999999613</v>
      </c>
      <c r="F388" s="39">
        <f>SUMIF($B$3:B387,B388,$D$3:D387)</f>
        <v>526.99999999999625</v>
      </c>
      <c r="G388" s="6">
        <f>IF(OR(D388=0,ISERROR(VALUE(I388))),0,IF(AND(E388&gt;=120,F388&lt;120),IF((E388-120)&gt;15,VLOOKUP(E388-135,شرائح,2),2),VLOOKUP(D388,شرائح,2)))</f>
        <v>2</v>
      </c>
      <c r="H388" s="6">
        <f>IF(AND(ISNUMBER(G388),E388&gt;=120),COUNTIFS($B$4:B388,B388,$G$4:G388,G388,$G$4:G388,"&gt;0",$D$4:D388,"&gt;0"),"")</f>
        <v>16</v>
      </c>
      <c r="I388" s="5">
        <f>IF(E388&gt;=120,COUNTIFS($B$4:B388,B388,$E$4:E388,"&gt;=120",$D$4:D388,"&gt;0"),"")</f>
        <v>25</v>
      </c>
      <c r="J388" s="22" t="str">
        <f t="shared" ref="J388:J451" si="24">IF(E388&gt;=120,IF(F388&lt;120,IF(AND(I388=1,E388&lt;=135),"إنذار كتابى",VLOOKUP(G388*10+H388,جزاء,4)),VLOOKUP(G388*10+H388,جزاء,4)),"")</f>
        <v>خصم اليوم بالكامل</v>
      </c>
      <c r="K388" s="4">
        <f t="shared" ref="K388:K451" si="25">IF(LEN(J388)&gt;0,VLOOKUP(B388,أجور,2,0),"")</f>
        <v>170</v>
      </c>
      <c r="L388" s="36">
        <f t="shared" ref="L388:L451" si="26">IFERROR(IF(LEN(K388)&gt;0,VLOOKUP(J388,جزاءات,2,0)*K388,""),0)</f>
        <v>170</v>
      </c>
    </row>
    <row r="389" spans="1:12" x14ac:dyDescent="0.25">
      <c r="A389" s="2">
        <v>41360</v>
      </c>
      <c r="B389" s="13" t="s">
        <v>11</v>
      </c>
      <c r="C389" s="3">
        <v>0.35416666666666663</v>
      </c>
      <c r="D389" s="6">
        <f t="shared" ref="D389:D452" si="27">IF(C389-$C$1&lt;0,0,(C389-$C$1)*60*24)</f>
        <v>29.999999999999893</v>
      </c>
      <c r="E389" s="6">
        <f>SUMIF($B$3:B389,B389,$D$3:D389)</f>
        <v>618.99999999999682</v>
      </c>
      <c r="F389" s="39">
        <f>SUMIF($B$3:B388,B389,$D$3:D388)</f>
        <v>588.99999999999693</v>
      </c>
      <c r="G389" s="6">
        <f>IF(OR(D389=0,ISERROR(VALUE(I389))),0,IF(AND(E389&gt;=120,F389&lt;120),IF((E389-120)&gt;15,VLOOKUP(E389-135,شرائح,2),2),VLOOKUP(D389,شرائح,2)))</f>
        <v>3</v>
      </c>
      <c r="H389" s="6">
        <f>IF(AND(ISNUMBER(G389),E389&gt;=120),COUNTIFS($B$4:B389,B389,$G$4:G389,G389,$G$4:G389,"&gt;0",$D$4:D389,"&gt;0"),"")</f>
        <v>15</v>
      </c>
      <c r="I389" s="5">
        <f>IF(E389&gt;=120,COUNTIFS($B$4:B389,B389,$E$4:E389,"&gt;=120",$D$4:D389,"&gt;0"),"")</f>
        <v>25</v>
      </c>
      <c r="J389" s="22" t="str">
        <f t="shared" si="24"/>
        <v>خصم يومين كاملين</v>
      </c>
      <c r="K389" s="4">
        <f t="shared" si="25"/>
        <v>180</v>
      </c>
      <c r="L389" s="36">
        <f t="shared" si="26"/>
        <v>360</v>
      </c>
    </row>
    <row r="390" spans="1:12" x14ac:dyDescent="0.25">
      <c r="A390" s="2">
        <v>41360</v>
      </c>
      <c r="B390" s="13" t="s">
        <v>12</v>
      </c>
      <c r="C390" s="3">
        <v>0.35069444444444442</v>
      </c>
      <c r="D390" s="6">
        <f t="shared" si="27"/>
        <v>24.999999999999911</v>
      </c>
      <c r="E390" s="6">
        <f>SUMIF($B$3:B390,B390,$D$3:D390)</f>
        <v>517.9999999999967</v>
      </c>
      <c r="F390" s="39">
        <f>SUMIF($B$3:B389,B390,$D$3:D389)</f>
        <v>492.99999999999682</v>
      </c>
      <c r="G390" s="6">
        <f>IF(OR(D390=0,ISERROR(VALUE(I390))),0,IF(AND(E390&gt;=120,F390&lt;120),IF((E390-120)&gt;15,VLOOKUP(E390-135,شرائح,2),2),VLOOKUP(D390,شرائح,2)))</f>
        <v>3</v>
      </c>
      <c r="H390" s="6">
        <f>IF(AND(ISNUMBER(G390),E390&gt;=120),COUNTIFS($B$4:B390,B390,$G$4:G390,G390,$G$4:G390,"&gt;0",$D$4:D390,"&gt;0"),"")</f>
        <v>12</v>
      </c>
      <c r="I390" s="5">
        <f>IF(E390&gt;=120,COUNTIFS($B$4:B390,B390,$E$4:E390,"&gt;=120",$D$4:D390,"&gt;0"),"")</f>
        <v>24</v>
      </c>
      <c r="J390" s="22" t="str">
        <f t="shared" si="24"/>
        <v>خصم اليوم بالكامل</v>
      </c>
      <c r="K390" s="4">
        <f t="shared" si="25"/>
        <v>190</v>
      </c>
      <c r="L390" s="36">
        <f t="shared" si="26"/>
        <v>190</v>
      </c>
    </row>
    <row r="391" spans="1:12" x14ac:dyDescent="0.25">
      <c r="A391" s="2">
        <v>41360</v>
      </c>
      <c r="B391" s="13" t="s">
        <v>13</v>
      </c>
      <c r="C391" s="3">
        <v>0.3479166666666666</v>
      </c>
      <c r="D391" s="6">
        <f t="shared" si="27"/>
        <v>20.999999999999844</v>
      </c>
      <c r="E391" s="6">
        <f>SUMIF($B$3:B391,B391,$D$3:D391)</f>
        <v>559.99999999999648</v>
      </c>
      <c r="F391" s="39">
        <f>SUMIF($B$3:B390,B391,$D$3:D390)</f>
        <v>538.99999999999659</v>
      </c>
      <c r="G391" s="6">
        <f>IF(OR(D391=0,ISERROR(VALUE(I391))),0,IF(AND(E391&gt;=120,F391&lt;120),IF((E391-120)&gt;15,VLOOKUP(E391-135,شرائح,2),2),VLOOKUP(D391,شرائح,2)))</f>
        <v>3</v>
      </c>
      <c r="H391" s="6">
        <f>IF(AND(ISNUMBER(G391),E391&gt;=120),COUNTIFS($B$4:B391,B391,$G$4:G391,G391,$G$4:G391,"&gt;0",$D$4:D391,"&gt;0"),"")</f>
        <v>10</v>
      </c>
      <c r="I391" s="5">
        <f>IF(E391&gt;=120,COUNTIFS($B$4:B391,B391,$E$4:E391,"&gt;=120",$D$4:D391,"&gt;0"),"")</f>
        <v>23</v>
      </c>
      <c r="J391" s="22" t="str">
        <f t="shared" si="24"/>
        <v>خصم اليوم بالكامل</v>
      </c>
      <c r="K391" s="4">
        <f t="shared" si="25"/>
        <v>200</v>
      </c>
      <c r="L391" s="36">
        <f t="shared" si="26"/>
        <v>200</v>
      </c>
    </row>
    <row r="392" spans="1:12" x14ac:dyDescent="0.25">
      <c r="A392" s="2">
        <v>41360</v>
      </c>
      <c r="B392" s="13" t="s">
        <v>14</v>
      </c>
      <c r="C392" s="3">
        <v>0.33958333333333329</v>
      </c>
      <c r="D392" s="6">
        <f t="shared" si="27"/>
        <v>8.9999999999998881</v>
      </c>
      <c r="E392" s="6">
        <f>SUMIF($B$3:B392,B392,$D$3:D392)</f>
        <v>424.99999999999648</v>
      </c>
      <c r="F392" s="39">
        <f>SUMIF($B$3:B391,B392,$D$3:D391)</f>
        <v>415.99999999999659</v>
      </c>
      <c r="G392" s="6">
        <f>IF(OR(D392=0,ISERROR(VALUE(I392))),0,IF(AND(E392&gt;=120,F392&lt;120),IF((E392-120)&gt;15,VLOOKUP(E392-135,شرائح,2),2),VLOOKUP(D392,شرائح,2)))</f>
        <v>2</v>
      </c>
      <c r="H392" s="6">
        <f>IF(AND(ISNUMBER(G392),E392&gt;=120),COUNTIFS($B$4:B392,B392,$G$4:G392,G392,$G$4:G392,"&gt;0",$D$4:D392,"&gt;0"),"")</f>
        <v>17</v>
      </c>
      <c r="I392" s="5">
        <f>IF(E392&gt;=120,COUNTIFS($B$4:B392,B392,$E$4:E392,"&gt;=120",$D$4:D392,"&gt;0"),"")</f>
        <v>23</v>
      </c>
      <c r="J392" s="22" t="str">
        <f t="shared" si="24"/>
        <v>خصم اليوم بالكامل</v>
      </c>
      <c r="K392" s="4">
        <f t="shared" si="25"/>
        <v>210</v>
      </c>
      <c r="L392" s="36">
        <f t="shared" si="26"/>
        <v>210</v>
      </c>
    </row>
    <row r="393" spans="1:12" x14ac:dyDescent="0.25">
      <c r="A393" s="2">
        <v>41360</v>
      </c>
      <c r="B393" s="13" t="s">
        <v>15</v>
      </c>
      <c r="C393" s="3">
        <v>0.34027777777777773</v>
      </c>
      <c r="D393" s="6">
        <f t="shared" si="27"/>
        <v>9.9999999999998845</v>
      </c>
      <c r="E393" s="6">
        <f>SUMIF($B$3:B393,B393,$D$3:D393)</f>
        <v>540.99999999999613</v>
      </c>
      <c r="F393" s="39">
        <f>SUMIF($B$3:B392,B393,$D$3:D392)</f>
        <v>530.99999999999625</v>
      </c>
      <c r="G393" s="6">
        <f>IF(OR(D393=0,ISERROR(VALUE(I393))),0,IF(AND(E393&gt;=120,F393&lt;120),IF((E393-120)&gt;15,VLOOKUP(E393-135,شرائح,2),2),VLOOKUP(D393,شرائح,2)))</f>
        <v>2</v>
      </c>
      <c r="H393" s="6">
        <f>IF(AND(ISNUMBER(G393),E393&gt;=120),COUNTIFS($B$4:B393,B393,$G$4:G393,G393,$G$4:G393,"&gt;0",$D$4:D393,"&gt;0"),"")</f>
        <v>11</v>
      </c>
      <c r="I393" s="5">
        <f>IF(E393&gt;=120,COUNTIFS($B$4:B393,B393,$E$4:E393,"&gt;=120",$D$4:D393,"&gt;0"),"")</f>
        <v>24</v>
      </c>
      <c r="J393" s="22" t="str">
        <f t="shared" si="24"/>
        <v>خصم 10 % من اليوم</v>
      </c>
      <c r="K393" s="4">
        <f t="shared" si="25"/>
        <v>220</v>
      </c>
      <c r="L393" s="36">
        <f t="shared" si="26"/>
        <v>22</v>
      </c>
    </row>
    <row r="394" spans="1:12" x14ac:dyDescent="0.25">
      <c r="A394" s="2">
        <v>41361</v>
      </c>
      <c r="B394" s="13" t="s">
        <v>3</v>
      </c>
      <c r="C394" s="3">
        <v>0.33749999999999997</v>
      </c>
      <c r="D394" s="6">
        <f t="shared" si="27"/>
        <v>5.9999999999998987</v>
      </c>
      <c r="E394" s="6">
        <f>SUMIF($B$3:B394,B394,$D$3:D394)</f>
        <v>514.99999999999648</v>
      </c>
      <c r="F394" s="39">
        <f>SUMIF($B$3:B393,B394,$D$3:D393)</f>
        <v>508.99999999999653</v>
      </c>
      <c r="G394" s="6">
        <f>IF(OR(D394=0,ISERROR(VALUE(I394))),0,IF(AND(E394&gt;=120,F394&lt;120),IF((E394-120)&gt;15,VLOOKUP(E394-135,شرائح,2),2),VLOOKUP(D394,شرائح,2)))</f>
        <v>2</v>
      </c>
      <c r="H394" s="6">
        <f>IF(AND(ISNUMBER(G394),E394&gt;=120),COUNTIFS($B$4:B394,B394,$G$4:G394,G394,$G$4:G394,"&gt;0",$D$4:D394,"&gt;0"),"")</f>
        <v>10</v>
      </c>
      <c r="I394" s="5">
        <f>IF(E394&gt;=120,COUNTIFS($B$4:B394,B394,$E$4:E394,"&gt;=120",$D$4:D394,"&gt;0"),"")</f>
        <v>23</v>
      </c>
      <c r="J394" s="22" t="str">
        <f t="shared" si="24"/>
        <v>خصم 50 % من اليوم</v>
      </c>
      <c r="K394" s="4">
        <f t="shared" si="25"/>
        <v>100</v>
      </c>
      <c r="L394" s="36">
        <f t="shared" si="26"/>
        <v>50</v>
      </c>
    </row>
    <row r="395" spans="1:12" x14ac:dyDescent="0.25">
      <c r="A395" s="2">
        <v>41361</v>
      </c>
      <c r="B395" s="13" t="s">
        <v>4</v>
      </c>
      <c r="C395" s="3">
        <v>0.35624999999999996</v>
      </c>
      <c r="D395" s="6">
        <f t="shared" si="27"/>
        <v>32.999999999999886</v>
      </c>
      <c r="E395" s="6">
        <f>SUMIF($B$3:B395,B395,$D$3:D395)</f>
        <v>455.99999999999636</v>
      </c>
      <c r="F395" s="39">
        <f>SUMIF($B$3:B394,B395,$D$3:D394)</f>
        <v>422.99999999999648</v>
      </c>
      <c r="G395" s="6">
        <f>IF(OR(D395=0,ISERROR(VALUE(I395))),0,IF(AND(E395&gt;=120,F395&lt;120),IF((E395-120)&gt;15,VLOOKUP(E395-135,شرائح,2),2),VLOOKUP(D395,شرائح,2)))</f>
        <v>4</v>
      </c>
      <c r="H395" s="6">
        <f>IF(AND(ISNUMBER(G395),E395&gt;=120),COUNTIFS($B$4:B395,B395,$G$4:G395,G395,$G$4:G395,"&gt;0",$D$4:D395,"&gt;0"),"")</f>
        <v>2</v>
      </c>
      <c r="I395" s="5">
        <f>IF(E395&gt;=120,COUNTIFS($B$4:B395,B395,$E$4:E395,"&gt;=120",$D$4:D395,"&gt;0"),"")</f>
        <v>24</v>
      </c>
      <c r="J395" s="22" t="str">
        <f t="shared" si="24"/>
        <v>خصم اليوم بالكامل</v>
      </c>
      <c r="K395" s="4">
        <f t="shared" si="25"/>
        <v>110</v>
      </c>
      <c r="L395" s="36">
        <f t="shared" si="26"/>
        <v>110</v>
      </c>
    </row>
    <row r="396" spans="1:12" x14ac:dyDescent="0.25">
      <c r="A396" s="2">
        <v>41361</v>
      </c>
      <c r="B396" s="13" t="s">
        <v>5</v>
      </c>
      <c r="C396" s="3">
        <v>0.34861111111111109</v>
      </c>
      <c r="D396" s="6">
        <f t="shared" si="27"/>
        <v>21.999999999999922</v>
      </c>
      <c r="E396" s="6">
        <f>SUMIF($B$3:B396,B396,$D$3:D396)</f>
        <v>478.99999999999631</v>
      </c>
      <c r="F396" s="39">
        <f>SUMIF($B$3:B395,B396,$D$3:D395)</f>
        <v>456.99999999999636</v>
      </c>
      <c r="G396" s="6">
        <f>IF(OR(D396=0,ISERROR(VALUE(I396))),0,IF(AND(E396&gt;=120,F396&lt;120),IF((E396-120)&gt;15,VLOOKUP(E396-135,شرائح,2),2),VLOOKUP(D396,شرائح,2)))</f>
        <v>3</v>
      </c>
      <c r="H396" s="6">
        <f>IF(AND(ISNUMBER(G396),E396&gt;=120),COUNTIFS($B$4:B396,B396,$G$4:G396,G396,$G$4:G396,"&gt;0",$D$4:D396,"&gt;0"),"")</f>
        <v>11</v>
      </c>
      <c r="I396" s="5">
        <f>IF(E396&gt;=120,COUNTIFS($B$4:B396,B396,$E$4:E396,"&gt;=120",$D$4:D396,"&gt;0"),"")</f>
        <v>24</v>
      </c>
      <c r="J396" s="22" t="str">
        <f t="shared" si="24"/>
        <v>خصم 50 % من اليوم</v>
      </c>
      <c r="K396" s="4">
        <f t="shared" si="25"/>
        <v>120</v>
      </c>
      <c r="L396" s="36">
        <f t="shared" si="26"/>
        <v>60</v>
      </c>
    </row>
    <row r="397" spans="1:12" x14ac:dyDescent="0.25">
      <c r="A397" s="2">
        <v>41361</v>
      </c>
      <c r="B397" s="13" t="s">
        <v>6</v>
      </c>
      <c r="C397" s="3">
        <v>0.34444444444444439</v>
      </c>
      <c r="D397" s="6">
        <f t="shared" si="27"/>
        <v>15.999999999999863</v>
      </c>
      <c r="E397" s="6">
        <f>SUMIF($B$3:B397,B397,$D$3:D397)</f>
        <v>497.99999999999642</v>
      </c>
      <c r="F397" s="39">
        <f>SUMIF($B$3:B396,B397,$D$3:D396)</f>
        <v>481.99999999999653</v>
      </c>
      <c r="G397" s="6">
        <f>IF(OR(D397=0,ISERROR(VALUE(I397))),0,IF(AND(E397&gt;=120,F397&lt;120),IF((E397-120)&gt;15,VLOOKUP(E397-135,شرائح,2),2),VLOOKUP(D397,شرائح,2)))</f>
        <v>2</v>
      </c>
      <c r="H397" s="6">
        <f>IF(AND(ISNUMBER(G397),E397&gt;=120),COUNTIFS($B$4:B397,B397,$G$4:G397,G397,$G$4:G397,"&gt;0",$D$4:D397,"&gt;0"),"")</f>
        <v>15</v>
      </c>
      <c r="I397" s="5">
        <f>IF(E397&gt;=120,COUNTIFS($B$4:B397,B397,$E$4:E397,"&gt;=120",$D$4:D397,"&gt;0"),"")</f>
        <v>25</v>
      </c>
      <c r="J397" s="22" t="str">
        <f t="shared" si="24"/>
        <v>خصم اليوم بالكامل</v>
      </c>
      <c r="K397" s="4">
        <f t="shared" si="25"/>
        <v>130</v>
      </c>
      <c r="L397" s="36">
        <f t="shared" si="26"/>
        <v>130</v>
      </c>
    </row>
    <row r="398" spans="1:12" x14ac:dyDescent="0.25">
      <c r="A398" s="2">
        <v>41361</v>
      </c>
      <c r="B398" s="13" t="s">
        <v>7</v>
      </c>
      <c r="C398" s="3">
        <v>0.35347222222222219</v>
      </c>
      <c r="D398" s="6">
        <f t="shared" si="27"/>
        <v>28.999999999999897</v>
      </c>
      <c r="E398" s="6">
        <f>SUMIF($B$3:B398,B398,$D$3:D398)</f>
        <v>528.99999999999636</v>
      </c>
      <c r="F398" s="39">
        <f>SUMIF($B$3:B397,B398,$D$3:D397)</f>
        <v>499.99999999999642</v>
      </c>
      <c r="G398" s="6">
        <f>IF(OR(D398=0,ISERROR(VALUE(I398))),0,IF(AND(E398&gt;=120,F398&lt;120),IF((E398-120)&gt;15,VLOOKUP(E398-135,شرائح,2),2),VLOOKUP(D398,شرائح,2)))</f>
        <v>3</v>
      </c>
      <c r="H398" s="6">
        <f>IF(AND(ISNUMBER(G398),E398&gt;=120),COUNTIFS($B$4:B398,B398,$G$4:G398,G398,$G$4:G398,"&gt;0",$D$4:D398,"&gt;0"),"")</f>
        <v>12</v>
      </c>
      <c r="I398" s="5">
        <f>IF(E398&gt;=120,COUNTIFS($B$4:B398,B398,$E$4:E398,"&gt;=120",$D$4:D398,"&gt;0"),"")</f>
        <v>23</v>
      </c>
      <c r="J398" s="22" t="str">
        <f t="shared" si="24"/>
        <v>خصم اليوم بالكامل</v>
      </c>
      <c r="K398" s="4">
        <f t="shared" si="25"/>
        <v>140</v>
      </c>
      <c r="L398" s="36">
        <f t="shared" si="26"/>
        <v>140</v>
      </c>
    </row>
    <row r="399" spans="1:12" x14ac:dyDescent="0.25">
      <c r="A399" s="2">
        <v>41361</v>
      </c>
      <c r="B399" s="13" t="s">
        <v>8</v>
      </c>
      <c r="C399" s="3">
        <v>0.35555555555555546</v>
      </c>
      <c r="D399" s="6">
        <f t="shared" si="27"/>
        <v>31.999999999999808</v>
      </c>
      <c r="E399" s="6">
        <f>SUMIF($B$3:B399,B399,$D$3:D399)</f>
        <v>498.99999999999625</v>
      </c>
      <c r="F399" s="39">
        <f>SUMIF($B$3:B398,B399,$D$3:D398)</f>
        <v>466.99999999999642</v>
      </c>
      <c r="G399" s="6">
        <f>IF(OR(D399=0,ISERROR(VALUE(I399))),0,IF(AND(E399&gt;=120,F399&lt;120),IF((E399-120)&gt;15,VLOOKUP(E399-135,شرائح,2),2),VLOOKUP(D399,شرائح,2)))</f>
        <v>4</v>
      </c>
      <c r="H399" s="6">
        <f>IF(AND(ISNUMBER(G399),E399&gt;=120),COUNTIFS($B$4:B399,B399,$G$4:G399,G399,$G$4:G399,"&gt;0",$D$4:D399,"&gt;0"),"")</f>
        <v>1</v>
      </c>
      <c r="I399" s="5">
        <f>IF(E399&gt;=120,COUNTIFS($B$4:B399,B399,$E$4:E399,"&gt;=120",$D$4:D399,"&gt;0"),"")</f>
        <v>26</v>
      </c>
      <c r="J399" s="22" t="str">
        <f t="shared" si="24"/>
        <v>خصم 50 % من اليوم</v>
      </c>
      <c r="K399" s="4">
        <f t="shared" si="25"/>
        <v>150</v>
      </c>
      <c r="L399" s="36">
        <f t="shared" si="26"/>
        <v>75</v>
      </c>
    </row>
    <row r="400" spans="1:12" x14ac:dyDescent="0.25">
      <c r="A400" s="2">
        <v>41361</v>
      </c>
      <c r="B400" s="13" t="s">
        <v>9</v>
      </c>
      <c r="C400" s="3">
        <v>0.35277777777777769</v>
      </c>
      <c r="D400" s="6">
        <f t="shared" si="27"/>
        <v>27.999999999999822</v>
      </c>
      <c r="E400" s="6">
        <f>SUMIF($B$3:B400,B400,$D$3:D400)</f>
        <v>546.99999999999591</v>
      </c>
      <c r="F400" s="39">
        <f>SUMIF($B$3:B399,B400,$D$3:D399)</f>
        <v>518.99999999999613</v>
      </c>
      <c r="G400" s="6">
        <f>IF(OR(D400=0,ISERROR(VALUE(I400))),0,IF(AND(E400&gt;=120,F400&lt;120),IF((E400-120)&gt;15,VLOOKUP(E400-135,شرائح,2),2),VLOOKUP(D400,شرائح,2)))</f>
        <v>3</v>
      </c>
      <c r="H400" s="6">
        <f>IF(AND(ISNUMBER(G400),E400&gt;=120),COUNTIFS($B$4:B400,B400,$G$4:G400,G400,$G$4:G400,"&gt;0",$D$4:D400,"&gt;0"),"")</f>
        <v>13</v>
      </c>
      <c r="I400" s="5">
        <f>IF(E400&gt;=120,COUNTIFS($B$4:B400,B400,$E$4:E400,"&gt;=120",$D$4:D400,"&gt;0"),"")</f>
        <v>25</v>
      </c>
      <c r="J400" s="22" t="str">
        <f t="shared" si="24"/>
        <v>خصم اليوم بالكامل</v>
      </c>
      <c r="K400" s="4">
        <f t="shared" si="25"/>
        <v>160</v>
      </c>
      <c r="L400" s="36">
        <f t="shared" si="26"/>
        <v>160</v>
      </c>
    </row>
    <row r="401" spans="1:12" x14ac:dyDescent="0.25">
      <c r="A401" s="2">
        <v>41361</v>
      </c>
      <c r="B401" s="13" t="s">
        <v>10</v>
      </c>
      <c r="C401" s="3">
        <v>0.34652777777777771</v>
      </c>
      <c r="D401" s="6">
        <f t="shared" si="27"/>
        <v>18.999999999999851</v>
      </c>
      <c r="E401" s="6">
        <f>SUMIF($B$3:B401,B401,$D$3:D401)</f>
        <v>560.99999999999602</v>
      </c>
      <c r="F401" s="39">
        <f>SUMIF($B$3:B400,B401,$D$3:D400)</f>
        <v>541.99999999999613</v>
      </c>
      <c r="G401" s="6">
        <f>IF(OR(D401=0,ISERROR(VALUE(I401))),0,IF(AND(E401&gt;=120,F401&lt;120),IF((E401-120)&gt;15,VLOOKUP(E401-135,شرائح,2),2),VLOOKUP(D401,شرائح,2)))</f>
        <v>3</v>
      </c>
      <c r="H401" s="6">
        <f>IF(AND(ISNUMBER(G401),E401&gt;=120),COUNTIFS($B$4:B401,B401,$G$4:G401,G401,$G$4:G401,"&gt;0",$D$4:D401,"&gt;0"),"")</f>
        <v>8</v>
      </c>
      <c r="I401" s="5">
        <f>IF(E401&gt;=120,COUNTIFS($B$4:B401,B401,$E$4:E401,"&gt;=120",$D$4:D401,"&gt;0"),"")</f>
        <v>26</v>
      </c>
      <c r="J401" s="22" t="str">
        <f t="shared" si="24"/>
        <v>خصم اليوم بالكامل</v>
      </c>
      <c r="K401" s="4">
        <f t="shared" si="25"/>
        <v>170</v>
      </c>
      <c r="L401" s="36">
        <f t="shared" si="26"/>
        <v>170</v>
      </c>
    </row>
    <row r="402" spans="1:12" x14ac:dyDescent="0.25">
      <c r="A402" s="2">
        <v>41361</v>
      </c>
      <c r="B402" s="13" t="s">
        <v>11</v>
      </c>
      <c r="C402" s="3">
        <v>0.33819444444444441</v>
      </c>
      <c r="D402" s="6">
        <f t="shared" si="27"/>
        <v>6.9999999999998952</v>
      </c>
      <c r="E402" s="6">
        <f>SUMIF($B$3:B402,B402,$D$3:D402)</f>
        <v>625.9999999999967</v>
      </c>
      <c r="F402" s="39">
        <f>SUMIF($B$3:B401,B402,$D$3:D401)</f>
        <v>618.99999999999682</v>
      </c>
      <c r="G402" s="6">
        <f>IF(OR(D402=0,ISERROR(VALUE(I402))),0,IF(AND(E402&gt;=120,F402&lt;120),IF((E402-120)&gt;15,VLOOKUP(E402-135,شرائح,2),2),VLOOKUP(D402,شرائح,2)))</f>
        <v>2</v>
      </c>
      <c r="H402" s="6">
        <f>IF(AND(ISNUMBER(G402),E402&gt;=120),COUNTIFS($B$4:B402,B402,$G$4:G402,G402,$G$4:G402,"&gt;0",$D$4:D402,"&gt;0"),"")</f>
        <v>10</v>
      </c>
      <c r="I402" s="5">
        <f>IF(E402&gt;=120,COUNTIFS($B$4:B402,B402,$E$4:E402,"&gt;=120",$D$4:D402,"&gt;0"),"")</f>
        <v>26</v>
      </c>
      <c r="J402" s="22" t="str">
        <f t="shared" si="24"/>
        <v>خصم 50 % من اليوم</v>
      </c>
      <c r="K402" s="4">
        <f t="shared" si="25"/>
        <v>180</v>
      </c>
      <c r="L402" s="36">
        <f t="shared" si="26"/>
        <v>90</v>
      </c>
    </row>
    <row r="403" spans="1:12" x14ac:dyDescent="0.25">
      <c r="A403" s="2">
        <v>41361</v>
      </c>
      <c r="B403" s="13" t="s">
        <v>12</v>
      </c>
      <c r="C403" s="3">
        <v>0.3430555555555555</v>
      </c>
      <c r="D403" s="6">
        <f t="shared" si="27"/>
        <v>13.99999999999987</v>
      </c>
      <c r="E403" s="6">
        <f>SUMIF($B$3:B403,B403,$D$3:D403)</f>
        <v>531.99999999999659</v>
      </c>
      <c r="F403" s="39">
        <f>SUMIF($B$3:B402,B403,$D$3:D402)</f>
        <v>517.9999999999967</v>
      </c>
      <c r="G403" s="6">
        <f>IF(OR(D403=0,ISERROR(VALUE(I403))),0,IF(AND(E403&gt;=120,F403&lt;120),IF((E403-120)&gt;15,VLOOKUP(E403-135,شرائح,2),2),VLOOKUP(D403,شرائح,2)))</f>
        <v>2</v>
      </c>
      <c r="H403" s="6">
        <f>IF(AND(ISNUMBER(G403),E403&gt;=120),COUNTIFS($B$4:B403,B403,$G$4:G403,G403,$G$4:G403,"&gt;0",$D$4:D403,"&gt;0"),"")</f>
        <v>11</v>
      </c>
      <c r="I403" s="5">
        <f>IF(E403&gt;=120,COUNTIFS($B$4:B403,B403,$E$4:E403,"&gt;=120",$D$4:D403,"&gt;0"),"")</f>
        <v>25</v>
      </c>
      <c r="J403" s="22" t="str">
        <f t="shared" si="24"/>
        <v>خصم 10 % من اليوم</v>
      </c>
      <c r="K403" s="4">
        <f t="shared" si="25"/>
        <v>190</v>
      </c>
      <c r="L403" s="36">
        <f t="shared" si="26"/>
        <v>19</v>
      </c>
    </row>
    <row r="404" spans="1:12" x14ac:dyDescent="0.25">
      <c r="A404" s="2">
        <v>41361</v>
      </c>
      <c r="B404" s="13" t="s">
        <v>13</v>
      </c>
      <c r="C404" s="3">
        <v>0.34930555555555554</v>
      </c>
      <c r="D404" s="6">
        <f t="shared" si="27"/>
        <v>22.999999999999918</v>
      </c>
      <c r="E404" s="6">
        <f>SUMIF($B$3:B404,B404,$D$3:D404)</f>
        <v>582.99999999999636</v>
      </c>
      <c r="F404" s="39">
        <f>SUMIF($B$3:B403,B404,$D$3:D403)</f>
        <v>559.99999999999648</v>
      </c>
      <c r="G404" s="6">
        <f>IF(OR(D404=0,ISERROR(VALUE(I404))),0,IF(AND(E404&gt;=120,F404&lt;120),IF((E404-120)&gt;15,VLOOKUP(E404-135,شرائح,2),2),VLOOKUP(D404,شرائح,2)))</f>
        <v>3</v>
      </c>
      <c r="H404" s="6">
        <f>IF(AND(ISNUMBER(G404),E404&gt;=120),COUNTIFS($B$4:B404,B404,$G$4:G404,G404,$G$4:G404,"&gt;0",$D$4:D404,"&gt;0"),"")</f>
        <v>11</v>
      </c>
      <c r="I404" s="5">
        <f>IF(E404&gt;=120,COUNTIFS($B$4:B404,B404,$E$4:E404,"&gt;=120",$D$4:D404,"&gt;0"),"")</f>
        <v>24</v>
      </c>
      <c r="J404" s="22" t="str">
        <f t="shared" si="24"/>
        <v>خصم 50 % من اليوم</v>
      </c>
      <c r="K404" s="4">
        <f t="shared" si="25"/>
        <v>200</v>
      </c>
      <c r="L404" s="36">
        <f t="shared" si="26"/>
        <v>100</v>
      </c>
    </row>
    <row r="405" spans="1:12" x14ac:dyDescent="0.25">
      <c r="A405" s="2">
        <v>41361</v>
      </c>
      <c r="B405" s="13" t="s">
        <v>14</v>
      </c>
      <c r="C405" s="3">
        <v>0.34583333333333327</v>
      </c>
      <c r="D405" s="6">
        <f t="shared" si="27"/>
        <v>17.999999999999858</v>
      </c>
      <c r="E405" s="6">
        <f>SUMIF($B$3:B405,B405,$D$3:D405)</f>
        <v>442.99999999999636</v>
      </c>
      <c r="F405" s="39">
        <f>SUMIF($B$3:B404,B405,$D$3:D404)</f>
        <v>424.99999999999648</v>
      </c>
      <c r="G405" s="6">
        <f>IF(OR(D405=0,ISERROR(VALUE(I405))),0,IF(AND(E405&gt;=120,F405&lt;120),IF((E405-120)&gt;15,VLOOKUP(E405-135,شرائح,2),2),VLOOKUP(D405,شرائح,2)))</f>
        <v>3</v>
      </c>
      <c r="H405" s="6">
        <f>IF(AND(ISNUMBER(G405),E405&gt;=120),COUNTIFS($B$4:B405,B405,$G$4:G405,G405,$G$4:G405,"&gt;0",$D$4:D405,"&gt;0"),"")</f>
        <v>7</v>
      </c>
      <c r="I405" s="5">
        <f>IF(E405&gt;=120,COUNTIFS($B$4:B405,B405,$E$4:E405,"&gt;=120",$D$4:D405,"&gt;0"),"")</f>
        <v>24</v>
      </c>
      <c r="J405" s="22" t="str">
        <f t="shared" si="24"/>
        <v>خصم اليوم بالكامل</v>
      </c>
      <c r="K405" s="4">
        <f t="shared" si="25"/>
        <v>210</v>
      </c>
      <c r="L405" s="36">
        <f t="shared" si="26"/>
        <v>210</v>
      </c>
    </row>
    <row r="406" spans="1:12" x14ac:dyDescent="0.25">
      <c r="A406" s="2">
        <v>41361</v>
      </c>
      <c r="B406" s="13" t="s">
        <v>15</v>
      </c>
      <c r="C406" s="3">
        <v>0.3479166666666666</v>
      </c>
      <c r="D406" s="6">
        <f t="shared" si="27"/>
        <v>20.999999999999844</v>
      </c>
      <c r="E406" s="6">
        <f>SUMIF($B$3:B406,B406,$D$3:D406)</f>
        <v>561.99999999999602</v>
      </c>
      <c r="F406" s="39">
        <f>SUMIF($B$3:B405,B406,$D$3:D405)</f>
        <v>540.99999999999613</v>
      </c>
      <c r="G406" s="6">
        <f>IF(OR(D406=0,ISERROR(VALUE(I406))),0,IF(AND(E406&gt;=120,F406&lt;120),IF((E406-120)&gt;15,VLOOKUP(E406-135,شرائح,2),2),VLOOKUP(D406,شرائح,2)))</f>
        <v>3</v>
      </c>
      <c r="H406" s="6">
        <f>IF(AND(ISNUMBER(G406),E406&gt;=120),COUNTIFS($B$4:B406,B406,$G$4:G406,G406,$G$4:G406,"&gt;0",$D$4:D406,"&gt;0"),"")</f>
        <v>14</v>
      </c>
      <c r="I406" s="5">
        <f>IF(E406&gt;=120,COUNTIFS($B$4:B406,B406,$E$4:E406,"&gt;=120",$D$4:D406,"&gt;0"),"")</f>
        <v>25</v>
      </c>
      <c r="J406" s="22" t="str">
        <f t="shared" si="24"/>
        <v>خصم يومين كاملين</v>
      </c>
      <c r="K406" s="4">
        <f t="shared" si="25"/>
        <v>220</v>
      </c>
      <c r="L406" s="36">
        <f t="shared" si="26"/>
        <v>440</v>
      </c>
    </row>
    <row r="407" spans="1:12" x14ac:dyDescent="0.25">
      <c r="A407" s="2">
        <v>41362</v>
      </c>
      <c r="B407" s="13" t="s">
        <v>3</v>
      </c>
      <c r="C407" s="3">
        <v>0.34652777777777771</v>
      </c>
      <c r="D407" s="6">
        <f t="shared" si="27"/>
        <v>18.999999999999851</v>
      </c>
      <c r="E407" s="6">
        <f>SUMIF($B$3:B407,B407,$D$3:D407)</f>
        <v>533.99999999999636</v>
      </c>
      <c r="F407" s="39">
        <f>SUMIF($B$3:B406,B407,$D$3:D406)</f>
        <v>514.99999999999648</v>
      </c>
      <c r="G407" s="6">
        <f>IF(OR(D407=0,ISERROR(VALUE(I407))),0,IF(AND(E407&gt;=120,F407&lt;120),IF((E407-120)&gt;15,VLOOKUP(E407-135,شرائح,2),2),VLOOKUP(D407,شرائح,2)))</f>
        <v>3</v>
      </c>
      <c r="H407" s="6">
        <f>IF(AND(ISNUMBER(G407),E407&gt;=120),COUNTIFS($B$4:B407,B407,$G$4:G407,G407,$G$4:G407,"&gt;0",$D$4:D407,"&gt;0"),"")</f>
        <v>12</v>
      </c>
      <c r="I407" s="5">
        <f>IF(E407&gt;=120,COUNTIFS($B$4:B407,B407,$E$4:E407,"&gt;=120",$D$4:D407,"&gt;0"),"")</f>
        <v>24</v>
      </c>
      <c r="J407" s="22" t="str">
        <f t="shared" si="24"/>
        <v>خصم اليوم بالكامل</v>
      </c>
      <c r="K407" s="4">
        <f t="shared" si="25"/>
        <v>100</v>
      </c>
      <c r="L407" s="36">
        <f t="shared" si="26"/>
        <v>100</v>
      </c>
    </row>
    <row r="408" spans="1:12" x14ac:dyDescent="0.25">
      <c r="A408" s="2">
        <v>41362</v>
      </c>
      <c r="B408" s="13" t="s">
        <v>4</v>
      </c>
      <c r="C408" s="3">
        <v>0.34513888888888883</v>
      </c>
      <c r="D408" s="6">
        <f t="shared" si="27"/>
        <v>16.999999999999858</v>
      </c>
      <c r="E408" s="6">
        <f>SUMIF($B$3:B408,B408,$D$3:D408)</f>
        <v>472.99999999999625</v>
      </c>
      <c r="F408" s="39">
        <f>SUMIF($B$3:B407,B408,$D$3:D407)</f>
        <v>455.99999999999636</v>
      </c>
      <c r="G408" s="6">
        <f>IF(OR(D408=0,ISERROR(VALUE(I408))),0,IF(AND(E408&gt;=120,F408&lt;120),IF((E408-120)&gt;15,VLOOKUP(E408-135,شرائح,2),2),VLOOKUP(D408,شرائح,2)))</f>
        <v>3</v>
      </c>
      <c r="H408" s="6">
        <f>IF(AND(ISNUMBER(G408),E408&gt;=120),COUNTIFS($B$4:B408,B408,$G$4:G408,G408,$G$4:G408,"&gt;0",$D$4:D408,"&gt;0"),"")</f>
        <v>6</v>
      </c>
      <c r="I408" s="5">
        <f>IF(E408&gt;=120,COUNTIFS($B$4:B408,B408,$E$4:E408,"&gt;=120",$D$4:D408,"&gt;0"),"")</f>
        <v>25</v>
      </c>
      <c r="J408" s="22" t="str">
        <f t="shared" si="24"/>
        <v>خصم اليوم بالكامل</v>
      </c>
      <c r="K408" s="4">
        <f t="shared" si="25"/>
        <v>110</v>
      </c>
      <c r="L408" s="36">
        <f t="shared" si="26"/>
        <v>110</v>
      </c>
    </row>
    <row r="409" spans="1:12" x14ac:dyDescent="0.25">
      <c r="A409" s="2">
        <v>41362</v>
      </c>
      <c r="B409" s="13" t="s">
        <v>5</v>
      </c>
      <c r="C409" s="3">
        <v>0.33958333333333329</v>
      </c>
      <c r="D409" s="6">
        <f t="shared" si="27"/>
        <v>8.9999999999998881</v>
      </c>
      <c r="E409" s="6">
        <f>SUMIF($B$3:B409,B409,$D$3:D409)</f>
        <v>487.99999999999619</v>
      </c>
      <c r="F409" s="39">
        <f>SUMIF($B$3:B408,B409,$D$3:D408)</f>
        <v>478.99999999999631</v>
      </c>
      <c r="G409" s="6">
        <f>IF(OR(D409=0,ISERROR(VALUE(I409))),0,IF(AND(E409&gt;=120,F409&lt;120),IF((E409-120)&gt;15,VLOOKUP(E409-135,شرائح,2),2),VLOOKUP(D409,شرائح,2)))</f>
        <v>2</v>
      </c>
      <c r="H409" s="6">
        <f>IF(AND(ISNUMBER(G409),E409&gt;=120),COUNTIFS($B$4:B409,B409,$G$4:G409,G409,$G$4:G409,"&gt;0",$D$4:D409,"&gt;0"),"")</f>
        <v>14</v>
      </c>
      <c r="I409" s="5">
        <f>IF(E409&gt;=120,COUNTIFS($B$4:B409,B409,$E$4:E409,"&gt;=120",$D$4:D409,"&gt;0"),"")</f>
        <v>25</v>
      </c>
      <c r="J409" s="22" t="str">
        <f t="shared" si="24"/>
        <v>خصم اليوم بالكامل</v>
      </c>
      <c r="K409" s="4">
        <f t="shared" si="25"/>
        <v>120</v>
      </c>
      <c r="L409" s="36">
        <f t="shared" si="26"/>
        <v>120</v>
      </c>
    </row>
    <row r="410" spans="1:12" x14ac:dyDescent="0.25">
      <c r="A410" s="2">
        <v>41362</v>
      </c>
      <c r="B410" s="13" t="s">
        <v>6</v>
      </c>
      <c r="C410" s="3">
        <v>0.3569444444444444</v>
      </c>
      <c r="D410" s="6">
        <f t="shared" si="27"/>
        <v>33.999999999999879</v>
      </c>
      <c r="E410" s="6">
        <f>SUMIF($B$3:B410,B410,$D$3:D410)</f>
        <v>531.99999999999625</v>
      </c>
      <c r="F410" s="39">
        <f>SUMIF($B$3:B409,B410,$D$3:D409)</f>
        <v>497.99999999999642</v>
      </c>
      <c r="G410" s="6">
        <f>IF(OR(D410=0,ISERROR(VALUE(I410))),0,IF(AND(E410&gt;=120,F410&lt;120),IF((E410-120)&gt;15,VLOOKUP(E410-135,شرائح,2),2),VLOOKUP(D410,شرائح,2)))</f>
        <v>4</v>
      </c>
      <c r="H410" s="6">
        <f>IF(AND(ISNUMBER(G410),E410&gt;=120),COUNTIFS($B$4:B410,B410,$G$4:G410,G410,$G$4:G410,"&gt;0",$D$4:D410,"&gt;0"),"")</f>
        <v>1</v>
      </c>
      <c r="I410" s="5">
        <f>IF(E410&gt;=120,COUNTIFS($B$4:B410,B410,$E$4:E410,"&gt;=120",$D$4:D410,"&gt;0"),"")</f>
        <v>26</v>
      </c>
      <c r="J410" s="22" t="str">
        <f t="shared" si="24"/>
        <v>خصم 50 % من اليوم</v>
      </c>
      <c r="K410" s="4">
        <f t="shared" si="25"/>
        <v>130</v>
      </c>
      <c r="L410" s="36">
        <f t="shared" si="26"/>
        <v>65</v>
      </c>
    </row>
    <row r="411" spans="1:12" x14ac:dyDescent="0.25">
      <c r="A411" s="2">
        <v>41362</v>
      </c>
      <c r="B411" s="13" t="s">
        <v>7</v>
      </c>
      <c r="C411" s="3">
        <v>0.34444444444444439</v>
      </c>
      <c r="D411" s="6">
        <f t="shared" si="27"/>
        <v>15.999999999999863</v>
      </c>
      <c r="E411" s="6">
        <f>SUMIF($B$3:B411,B411,$D$3:D411)</f>
        <v>544.99999999999625</v>
      </c>
      <c r="F411" s="39">
        <f>SUMIF($B$3:B410,B411,$D$3:D410)</f>
        <v>528.99999999999636</v>
      </c>
      <c r="G411" s="6">
        <f>IF(OR(D411=0,ISERROR(VALUE(I411))),0,IF(AND(E411&gt;=120,F411&lt;120),IF((E411-120)&gt;15,VLOOKUP(E411-135,شرائح,2),2),VLOOKUP(D411,شرائح,2)))</f>
        <v>2</v>
      </c>
      <c r="H411" s="6">
        <f>IF(AND(ISNUMBER(G411),E411&gt;=120),COUNTIFS($B$4:B411,B411,$G$4:G411,G411,$G$4:G411,"&gt;0",$D$4:D411,"&gt;0"),"")</f>
        <v>12</v>
      </c>
      <c r="I411" s="5">
        <f>IF(E411&gt;=120,COUNTIFS($B$4:B411,B411,$E$4:E411,"&gt;=120",$D$4:D411,"&gt;0"),"")</f>
        <v>24</v>
      </c>
      <c r="J411" s="22" t="str">
        <f t="shared" si="24"/>
        <v>خصم 25 % من اليوم</v>
      </c>
      <c r="K411" s="4">
        <f t="shared" si="25"/>
        <v>140</v>
      </c>
      <c r="L411" s="36">
        <f t="shared" si="26"/>
        <v>35</v>
      </c>
    </row>
    <row r="412" spans="1:12" x14ac:dyDescent="0.25">
      <c r="A412" s="2">
        <v>41362</v>
      </c>
      <c r="B412" s="13" t="s">
        <v>8</v>
      </c>
      <c r="C412" s="3">
        <v>0.3479166666666666</v>
      </c>
      <c r="D412" s="6">
        <f t="shared" si="27"/>
        <v>20.999999999999844</v>
      </c>
      <c r="E412" s="6">
        <f>SUMIF($B$3:B412,B412,$D$3:D412)</f>
        <v>519.99999999999613</v>
      </c>
      <c r="F412" s="39">
        <f>SUMIF($B$3:B411,B412,$D$3:D411)</f>
        <v>498.99999999999625</v>
      </c>
      <c r="G412" s="6">
        <f>IF(OR(D412=0,ISERROR(VALUE(I412))),0,IF(AND(E412&gt;=120,F412&lt;120),IF((E412-120)&gt;15,VLOOKUP(E412-135,شرائح,2),2),VLOOKUP(D412,شرائح,2)))</f>
        <v>3</v>
      </c>
      <c r="H412" s="6">
        <f>IF(AND(ISNUMBER(G412),E412&gt;=120),COUNTIFS($B$4:B412,B412,$G$4:G412,G412,$G$4:G412,"&gt;0",$D$4:D412,"&gt;0"),"")</f>
        <v>8</v>
      </c>
      <c r="I412" s="5">
        <f>IF(E412&gt;=120,COUNTIFS($B$4:B412,B412,$E$4:E412,"&gt;=120",$D$4:D412,"&gt;0"),"")</f>
        <v>27</v>
      </c>
      <c r="J412" s="22" t="str">
        <f t="shared" si="24"/>
        <v>خصم اليوم بالكامل</v>
      </c>
      <c r="K412" s="4">
        <f t="shared" si="25"/>
        <v>150</v>
      </c>
      <c r="L412" s="36">
        <f t="shared" si="26"/>
        <v>150</v>
      </c>
    </row>
    <row r="413" spans="1:12" x14ac:dyDescent="0.25">
      <c r="A413" s="2">
        <v>41362</v>
      </c>
      <c r="B413" s="13" t="s">
        <v>9</v>
      </c>
      <c r="C413" s="3">
        <v>0.33958333333333329</v>
      </c>
      <c r="D413" s="6">
        <f t="shared" si="27"/>
        <v>8.9999999999998881</v>
      </c>
      <c r="E413" s="6">
        <f>SUMIF($B$3:B413,B413,$D$3:D413)</f>
        <v>555.99999999999579</v>
      </c>
      <c r="F413" s="39">
        <f>SUMIF($B$3:B412,B413,$D$3:D412)</f>
        <v>546.99999999999591</v>
      </c>
      <c r="G413" s="6">
        <f>IF(OR(D413=0,ISERROR(VALUE(I413))),0,IF(AND(E413&gt;=120,F413&lt;120),IF((E413-120)&gt;15,VLOOKUP(E413-135,شرائح,2),2),VLOOKUP(D413,شرائح,2)))</f>
        <v>2</v>
      </c>
      <c r="H413" s="6">
        <f>IF(AND(ISNUMBER(G413),E413&gt;=120),COUNTIFS($B$4:B413,B413,$G$4:G413,G413,$G$4:G413,"&gt;0",$D$4:D413,"&gt;0"),"")</f>
        <v>12</v>
      </c>
      <c r="I413" s="5">
        <f>IF(E413&gt;=120,COUNTIFS($B$4:B413,B413,$E$4:E413,"&gt;=120",$D$4:D413,"&gt;0"),"")</f>
        <v>26</v>
      </c>
      <c r="J413" s="22" t="str">
        <f t="shared" si="24"/>
        <v>خصم 25 % من اليوم</v>
      </c>
      <c r="K413" s="4">
        <f t="shared" si="25"/>
        <v>160</v>
      </c>
      <c r="L413" s="36">
        <f t="shared" si="26"/>
        <v>40</v>
      </c>
    </row>
    <row r="414" spans="1:12" x14ac:dyDescent="0.25">
      <c r="A414" s="2">
        <v>41362</v>
      </c>
      <c r="B414" s="13" t="s">
        <v>10</v>
      </c>
      <c r="C414" s="3">
        <v>0.34444444444444439</v>
      </c>
      <c r="D414" s="6">
        <f t="shared" si="27"/>
        <v>15.999999999999863</v>
      </c>
      <c r="E414" s="6">
        <f>SUMIF($B$3:B414,B414,$D$3:D414)</f>
        <v>576.99999999999591</v>
      </c>
      <c r="F414" s="39">
        <f>SUMIF($B$3:B413,B414,$D$3:D413)</f>
        <v>560.99999999999602</v>
      </c>
      <c r="G414" s="6">
        <f>IF(OR(D414=0,ISERROR(VALUE(I414))),0,IF(AND(E414&gt;=120,F414&lt;120),IF((E414-120)&gt;15,VLOOKUP(E414-135,شرائح,2),2),VLOOKUP(D414,شرائح,2)))</f>
        <v>2</v>
      </c>
      <c r="H414" s="6">
        <f>IF(AND(ISNUMBER(G414),E414&gt;=120),COUNTIFS($B$4:B414,B414,$G$4:G414,G414,$G$4:G414,"&gt;0",$D$4:D414,"&gt;0"),"")</f>
        <v>17</v>
      </c>
      <c r="I414" s="5">
        <f>IF(E414&gt;=120,COUNTIFS($B$4:B414,B414,$E$4:E414,"&gt;=120",$D$4:D414,"&gt;0"),"")</f>
        <v>27</v>
      </c>
      <c r="J414" s="22" t="str">
        <f t="shared" si="24"/>
        <v>خصم اليوم بالكامل</v>
      </c>
      <c r="K414" s="4">
        <f t="shared" si="25"/>
        <v>170</v>
      </c>
      <c r="L414" s="36">
        <f t="shared" si="26"/>
        <v>170</v>
      </c>
    </row>
    <row r="415" spans="1:12" x14ac:dyDescent="0.25">
      <c r="A415" s="2">
        <v>41362</v>
      </c>
      <c r="B415" s="13" t="s">
        <v>11</v>
      </c>
      <c r="C415" s="3">
        <v>0.34444444444444439</v>
      </c>
      <c r="D415" s="6">
        <f t="shared" si="27"/>
        <v>15.999999999999863</v>
      </c>
      <c r="E415" s="6">
        <f>SUMIF($B$3:B415,B415,$D$3:D415)</f>
        <v>641.99999999999659</v>
      </c>
      <c r="F415" s="39">
        <f>SUMIF($B$3:B414,B415,$D$3:D414)</f>
        <v>625.9999999999967</v>
      </c>
      <c r="G415" s="6">
        <f>IF(OR(D415=0,ISERROR(VALUE(I415))),0,IF(AND(E415&gt;=120,F415&lt;120),IF((E415-120)&gt;15,VLOOKUP(E415-135,شرائح,2),2),VLOOKUP(D415,شرائح,2)))</f>
        <v>2</v>
      </c>
      <c r="H415" s="6">
        <f>IF(AND(ISNUMBER(G415),E415&gt;=120),COUNTIFS($B$4:B415,B415,$G$4:G415,G415,$G$4:G415,"&gt;0",$D$4:D415,"&gt;0"),"")</f>
        <v>11</v>
      </c>
      <c r="I415" s="5">
        <f>IF(E415&gt;=120,COUNTIFS($B$4:B415,B415,$E$4:E415,"&gt;=120",$D$4:D415,"&gt;0"),"")</f>
        <v>27</v>
      </c>
      <c r="J415" s="22" t="str">
        <f t="shared" si="24"/>
        <v>خصم 10 % من اليوم</v>
      </c>
      <c r="K415" s="4">
        <f t="shared" si="25"/>
        <v>180</v>
      </c>
      <c r="L415" s="36">
        <f t="shared" si="26"/>
        <v>18</v>
      </c>
    </row>
    <row r="416" spans="1:12" x14ac:dyDescent="0.25">
      <c r="A416" s="2">
        <v>41362</v>
      </c>
      <c r="B416" s="13" t="s">
        <v>12</v>
      </c>
      <c r="C416" s="3">
        <v>0.35555555555555551</v>
      </c>
      <c r="D416" s="6">
        <f t="shared" si="27"/>
        <v>31.999999999999886</v>
      </c>
      <c r="E416" s="6">
        <f>SUMIF($B$3:B416,B416,$D$3:D416)</f>
        <v>563.99999999999648</v>
      </c>
      <c r="F416" s="39">
        <f>SUMIF($B$3:B415,B416,$D$3:D415)</f>
        <v>531.99999999999659</v>
      </c>
      <c r="G416" s="6">
        <f>IF(OR(D416=0,ISERROR(VALUE(I416))),0,IF(AND(E416&gt;=120,F416&lt;120),IF((E416-120)&gt;15,VLOOKUP(E416-135,شرائح,2),2),VLOOKUP(D416,شرائح,2)))</f>
        <v>4</v>
      </c>
      <c r="H416" s="6">
        <f>IF(AND(ISNUMBER(G416),E416&gt;=120),COUNTIFS($B$4:B416,B416,$G$4:G416,G416,$G$4:G416,"&gt;0",$D$4:D416,"&gt;0"),"")</f>
        <v>2</v>
      </c>
      <c r="I416" s="5">
        <f>IF(E416&gt;=120,COUNTIFS($B$4:B416,B416,$E$4:E416,"&gt;=120",$D$4:D416,"&gt;0"),"")</f>
        <v>26</v>
      </c>
      <c r="J416" s="22" t="str">
        <f t="shared" si="24"/>
        <v>خصم اليوم بالكامل</v>
      </c>
      <c r="K416" s="4">
        <f t="shared" si="25"/>
        <v>190</v>
      </c>
      <c r="L416" s="36">
        <f t="shared" si="26"/>
        <v>190</v>
      </c>
    </row>
    <row r="417" spans="1:12" x14ac:dyDescent="0.25">
      <c r="A417" s="2">
        <v>41362</v>
      </c>
      <c r="B417" s="13" t="s">
        <v>13</v>
      </c>
      <c r="C417" s="3">
        <v>0.34166666666666662</v>
      </c>
      <c r="D417" s="6">
        <f t="shared" si="27"/>
        <v>11.999999999999877</v>
      </c>
      <c r="E417" s="6">
        <f>SUMIF($B$3:B417,B417,$D$3:D417)</f>
        <v>594.99999999999625</v>
      </c>
      <c r="F417" s="39">
        <f>SUMIF($B$3:B416,B417,$D$3:D416)</f>
        <v>582.99999999999636</v>
      </c>
      <c r="G417" s="6">
        <f>IF(OR(D417=0,ISERROR(VALUE(I417))),0,IF(AND(E417&gt;=120,F417&lt;120),IF((E417-120)&gt;15,VLOOKUP(E417-135,شرائح,2),2),VLOOKUP(D417,شرائح,2)))</f>
        <v>2</v>
      </c>
      <c r="H417" s="6">
        <f>IF(AND(ISNUMBER(G417),E417&gt;=120),COUNTIFS($B$4:B417,B417,$G$4:G417,G417,$G$4:G417,"&gt;0",$D$4:D417,"&gt;0"),"")</f>
        <v>12</v>
      </c>
      <c r="I417" s="5">
        <f>IF(E417&gt;=120,COUNTIFS($B$4:B417,B417,$E$4:E417,"&gt;=120",$D$4:D417,"&gt;0"),"")</f>
        <v>25</v>
      </c>
      <c r="J417" s="22" t="str">
        <f t="shared" si="24"/>
        <v>خصم 25 % من اليوم</v>
      </c>
      <c r="K417" s="4">
        <f t="shared" si="25"/>
        <v>200</v>
      </c>
      <c r="L417" s="36">
        <f t="shared" si="26"/>
        <v>50</v>
      </c>
    </row>
    <row r="418" spans="1:12" x14ac:dyDescent="0.25">
      <c r="A418" s="2">
        <v>41362</v>
      </c>
      <c r="B418" s="13" t="s">
        <v>14</v>
      </c>
      <c r="C418" s="3">
        <v>0.3520833333333333</v>
      </c>
      <c r="D418" s="6">
        <f t="shared" si="27"/>
        <v>26.999999999999904</v>
      </c>
      <c r="E418" s="6">
        <f>SUMIF($B$3:B418,B418,$D$3:D418)</f>
        <v>469.99999999999625</v>
      </c>
      <c r="F418" s="39">
        <f>SUMIF($B$3:B417,B418,$D$3:D417)</f>
        <v>442.99999999999636</v>
      </c>
      <c r="G418" s="6">
        <f>IF(OR(D418=0,ISERROR(VALUE(I418))),0,IF(AND(E418&gt;=120,F418&lt;120),IF((E418-120)&gt;15,VLOOKUP(E418-135,شرائح,2),2),VLOOKUP(D418,شرائح,2)))</f>
        <v>3</v>
      </c>
      <c r="H418" s="6">
        <f>IF(AND(ISNUMBER(G418),E418&gt;=120),COUNTIFS($B$4:B418,B418,$G$4:G418,G418,$G$4:G418,"&gt;0",$D$4:D418,"&gt;0"),"")</f>
        <v>8</v>
      </c>
      <c r="I418" s="5">
        <f>IF(E418&gt;=120,COUNTIFS($B$4:B418,B418,$E$4:E418,"&gt;=120",$D$4:D418,"&gt;0"),"")</f>
        <v>25</v>
      </c>
      <c r="J418" s="22" t="str">
        <f t="shared" si="24"/>
        <v>خصم اليوم بالكامل</v>
      </c>
      <c r="K418" s="4">
        <f t="shared" si="25"/>
        <v>210</v>
      </c>
      <c r="L418" s="36">
        <f t="shared" si="26"/>
        <v>210</v>
      </c>
    </row>
    <row r="419" spans="1:12" x14ac:dyDescent="0.25">
      <c r="A419" s="2">
        <v>41362</v>
      </c>
      <c r="B419" s="13" t="s">
        <v>15</v>
      </c>
      <c r="C419" s="3">
        <v>0.34374999999999994</v>
      </c>
      <c r="D419" s="6">
        <f t="shared" si="27"/>
        <v>14.999999999999867</v>
      </c>
      <c r="E419" s="6">
        <f>SUMIF($B$3:B419,B419,$D$3:D419)</f>
        <v>576.99999999999591</v>
      </c>
      <c r="F419" s="39">
        <f>SUMIF($B$3:B418,B419,$D$3:D418)</f>
        <v>561.99999999999602</v>
      </c>
      <c r="G419" s="6">
        <f>IF(OR(D419=0,ISERROR(VALUE(I419))),0,IF(AND(E419&gt;=120,F419&lt;120),IF((E419-120)&gt;15,VLOOKUP(E419-135,شرائح,2),2),VLOOKUP(D419,شرائح,2)))</f>
        <v>2</v>
      </c>
      <c r="H419" s="6">
        <f>IF(AND(ISNUMBER(G419),E419&gt;=120),COUNTIFS($B$4:B419,B419,$G$4:G419,G419,$G$4:G419,"&gt;0",$D$4:D419,"&gt;0"),"")</f>
        <v>12</v>
      </c>
      <c r="I419" s="5">
        <f>IF(E419&gt;=120,COUNTIFS($B$4:B419,B419,$E$4:E419,"&gt;=120",$D$4:D419,"&gt;0"),"")</f>
        <v>26</v>
      </c>
      <c r="J419" s="22" t="str">
        <f t="shared" si="24"/>
        <v>خصم 25 % من اليوم</v>
      </c>
      <c r="K419" s="4">
        <f t="shared" si="25"/>
        <v>220</v>
      </c>
      <c r="L419" s="36">
        <f t="shared" si="26"/>
        <v>55</v>
      </c>
    </row>
    <row r="420" spans="1:12" x14ac:dyDescent="0.25">
      <c r="A420" s="2">
        <v>41363</v>
      </c>
      <c r="B420" s="13" t="s">
        <v>3</v>
      </c>
      <c r="C420" s="3">
        <v>0.34097222222222218</v>
      </c>
      <c r="D420" s="6">
        <f t="shared" si="27"/>
        <v>10.999999999999881</v>
      </c>
      <c r="E420" s="6">
        <f>SUMIF($B$3:B420,B420,$D$3:D420)</f>
        <v>544.99999999999625</v>
      </c>
      <c r="F420" s="39">
        <f>SUMIF($B$3:B419,B420,$D$3:D419)</f>
        <v>533.99999999999636</v>
      </c>
      <c r="G420" s="6">
        <f>IF(OR(D420=0,ISERROR(VALUE(I420))),0,IF(AND(E420&gt;=120,F420&lt;120),IF((E420-120)&gt;15,VLOOKUP(E420-135,شرائح,2),2),VLOOKUP(D420,شرائح,2)))</f>
        <v>2</v>
      </c>
      <c r="H420" s="6">
        <f>IF(AND(ISNUMBER(G420),E420&gt;=120),COUNTIFS($B$4:B420,B420,$G$4:G420,G420,$G$4:G420,"&gt;0",$D$4:D420,"&gt;0"),"")</f>
        <v>11</v>
      </c>
      <c r="I420" s="5">
        <f>IF(E420&gt;=120,COUNTIFS($B$4:B420,B420,$E$4:E420,"&gt;=120",$D$4:D420,"&gt;0"),"")</f>
        <v>25</v>
      </c>
      <c r="J420" s="22" t="str">
        <f t="shared" si="24"/>
        <v>خصم 10 % من اليوم</v>
      </c>
      <c r="K420" s="4">
        <f t="shared" si="25"/>
        <v>100</v>
      </c>
      <c r="L420" s="36">
        <f t="shared" si="26"/>
        <v>10</v>
      </c>
    </row>
    <row r="421" spans="1:12" x14ac:dyDescent="0.25">
      <c r="A421" s="2">
        <v>41363</v>
      </c>
      <c r="B421" s="13" t="s">
        <v>4</v>
      </c>
      <c r="C421" s="3">
        <v>0.34652777777777771</v>
      </c>
      <c r="D421" s="6">
        <f t="shared" si="27"/>
        <v>18.999999999999851</v>
      </c>
      <c r="E421" s="6">
        <f>SUMIF($B$3:B421,B421,$D$3:D421)</f>
        <v>491.99999999999608</v>
      </c>
      <c r="F421" s="39">
        <f>SUMIF($B$3:B420,B421,$D$3:D420)</f>
        <v>472.99999999999625</v>
      </c>
      <c r="G421" s="6">
        <f>IF(OR(D421=0,ISERROR(VALUE(I421))),0,IF(AND(E421&gt;=120,F421&lt;120),IF((E421-120)&gt;15,VLOOKUP(E421-135,شرائح,2),2),VLOOKUP(D421,شرائح,2)))</f>
        <v>3</v>
      </c>
      <c r="H421" s="6">
        <f>IF(AND(ISNUMBER(G421),E421&gt;=120),COUNTIFS($B$4:B421,B421,$G$4:G421,G421,$G$4:G421,"&gt;0",$D$4:D421,"&gt;0"),"")</f>
        <v>7</v>
      </c>
      <c r="I421" s="5">
        <f>IF(E421&gt;=120,COUNTIFS($B$4:B421,B421,$E$4:E421,"&gt;=120",$D$4:D421,"&gt;0"),"")</f>
        <v>26</v>
      </c>
      <c r="J421" s="22" t="str">
        <f t="shared" si="24"/>
        <v>خصم اليوم بالكامل</v>
      </c>
      <c r="K421" s="4">
        <f t="shared" si="25"/>
        <v>110</v>
      </c>
      <c r="L421" s="36">
        <f t="shared" si="26"/>
        <v>110</v>
      </c>
    </row>
    <row r="422" spans="1:12" x14ac:dyDescent="0.25">
      <c r="A422" s="2">
        <v>41363</v>
      </c>
      <c r="B422" s="13" t="s">
        <v>5</v>
      </c>
      <c r="C422" s="3">
        <v>0.34722222222222215</v>
      </c>
      <c r="D422" s="6">
        <f t="shared" si="27"/>
        <v>19.999999999999851</v>
      </c>
      <c r="E422" s="6">
        <f>SUMIF($B$3:B422,B422,$D$3:D422)</f>
        <v>507.99999999999602</v>
      </c>
      <c r="F422" s="39">
        <f>SUMIF($B$3:B421,B422,$D$3:D421)</f>
        <v>487.99999999999619</v>
      </c>
      <c r="G422" s="6">
        <f>IF(OR(D422=0,ISERROR(VALUE(I422))),0,IF(AND(E422&gt;=120,F422&lt;120),IF((E422-120)&gt;15,VLOOKUP(E422-135,شرائح,2),2),VLOOKUP(D422,شرائح,2)))</f>
        <v>3</v>
      </c>
      <c r="H422" s="6">
        <f>IF(AND(ISNUMBER(G422),E422&gt;=120),COUNTIFS($B$4:B422,B422,$G$4:G422,G422,$G$4:G422,"&gt;0",$D$4:D422,"&gt;0"),"")</f>
        <v>12</v>
      </c>
      <c r="I422" s="5">
        <f>IF(E422&gt;=120,COUNTIFS($B$4:B422,B422,$E$4:E422,"&gt;=120",$D$4:D422,"&gt;0"),"")</f>
        <v>26</v>
      </c>
      <c r="J422" s="22" t="str">
        <f t="shared" si="24"/>
        <v>خصم اليوم بالكامل</v>
      </c>
      <c r="K422" s="4">
        <f t="shared" si="25"/>
        <v>120</v>
      </c>
      <c r="L422" s="36">
        <f t="shared" si="26"/>
        <v>120</v>
      </c>
    </row>
    <row r="423" spans="1:12" x14ac:dyDescent="0.25">
      <c r="A423" s="2">
        <v>41363</v>
      </c>
      <c r="B423" s="13" t="s">
        <v>6</v>
      </c>
      <c r="C423" s="3">
        <v>0.34513888888888883</v>
      </c>
      <c r="D423" s="6">
        <f t="shared" si="27"/>
        <v>16.999999999999858</v>
      </c>
      <c r="E423" s="6">
        <f>SUMIF($B$3:B423,B423,$D$3:D423)</f>
        <v>548.99999999999613</v>
      </c>
      <c r="F423" s="39">
        <f>SUMIF($B$3:B422,B423,$D$3:D422)</f>
        <v>531.99999999999625</v>
      </c>
      <c r="G423" s="6">
        <f>IF(OR(D423=0,ISERROR(VALUE(I423))),0,IF(AND(E423&gt;=120,F423&lt;120),IF((E423-120)&gt;15,VLOOKUP(E423-135,شرائح,2),2),VLOOKUP(D423,شرائح,2)))</f>
        <v>3</v>
      </c>
      <c r="H423" s="6">
        <f>IF(AND(ISNUMBER(G423),E423&gt;=120),COUNTIFS($B$4:B423,B423,$G$4:G423,G423,$G$4:G423,"&gt;0",$D$4:D423,"&gt;0"),"")</f>
        <v>11</v>
      </c>
      <c r="I423" s="5">
        <f>IF(E423&gt;=120,COUNTIFS($B$4:B423,B423,$E$4:E423,"&gt;=120",$D$4:D423,"&gt;0"),"")</f>
        <v>27</v>
      </c>
      <c r="J423" s="22" t="str">
        <f t="shared" si="24"/>
        <v>خصم 50 % من اليوم</v>
      </c>
      <c r="K423" s="4">
        <f t="shared" si="25"/>
        <v>130</v>
      </c>
      <c r="L423" s="36">
        <f t="shared" si="26"/>
        <v>65</v>
      </c>
    </row>
    <row r="424" spans="1:12" x14ac:dyDescent="0.25">
      <c r="A424" s="2">
        <v>41363</v>
      </c>
      <c r="B424" s="13" t="s">
        <v>7</v>
      </c>
      <c r="C424" s="3">
        <v>0.35555555555555551</v>
      </c>
      <c r="D424" s="6">
        <f t="shared" si="27"/>
        <v>31.999999999999886</v>
      </c>
      <c r="E424" s="6">
        <f>SUMIF($B$3:B424,B424,$D$3:D424)</f>
        <v>576.99999999999613</v>
      </c>
      <c r="F424" s="39">
        <f>SUMIF($B$3:B423,B424,$D$3:D423)</f>
        <v>544.99999999999625</v>
      </c>
      <c r="G424" s="6">
        <f>IF(OR(D424=0,ISERROR(VALUE(I424))),0,IF(AND(E424&gt;=120,F424&lt;120),IF((E424-120)&gt;15,VLOOKUP(E424-135,شرائح,2),2),VLOOKUP(D424,شرائح,2)))</f>
        <v>4</v>
      </c>
      <c r="H424" s="6">
        <f>IF(AND(ISNUMBER(G424),E424&gt;=120),COUNTIFS($B$4:B424,B424,$G$4:G424,G424,$G$4:G424,"&gt;0",$D$4:D424,"&gt;0"),"")</f>
        <v>1</v>
      </c>
      <c r="I424" s="5">
        <f>IF(E424&gt;=120,COUNTIFS($B$4:B424,B424,$E$4:E424,"&gt;=120",$D$4:D424,"&gt;0"),"")</f>
        <v>25</v>
      </c>
      <c r="J424" s="22" t="str">
        <f t="shared" si="24"/>
        <v>خصم 50 % من اليوم</v>
      </c>
      <c r="K424" s="4">
        <f t="shared" si="25"/>
        <v>140</v>
      </c>
      <c r="L424" s="36">
        <f t="shared" si="26"/>
        <v>70</v>
      </c>
    </row>
    <row r="425" spans="1:12" x14ac:dyDescent="0.25">
      <c r="A425" s="2">
        <v>41363</v>
      </c>
      <c r="B425" s="13" t="s">
        <v>8</v>
      </c>
      <c r="C425" s="3">
        <v>0.35069444444444442</v>
      </c>
      <c r="D425" s="6">
        <f t="shared" si="27"/>
        <v>24.999999999999911</v>
      </c>
      <c r="E425" s="6">
        <f>SUMIF($B$3:B425,B425,$D$3:D425)</f>
        <v>544.99999999999602</v>
      </c>
      <c r="F425" s="39">
        <f>SUMIF($B$3:B424,B425,$D$3:D424)</f>
        <v>519.99999999999613</v>
      </c>
      <c r="G425" s="6">
        <f>IF(OR(D425=0,ISERROR(VALUE(I425))),0,IF(AND(E425&gt;=120,F425&lt;120),IF((E425-120)&gt;15,VLOOKUP(E425-135,شرائح,2),2),VLOOKUP(D425,شرائح,2)))</f>
        <v>3</v>
      </c>
      <c r="H425" s="6">
        <f>IF(AND(ISNUMBER(G425),E425&gt;=120),COUNTIFS($B$4:B425,B425,$G$4:G425,G425,$G$4:G425,"&gt;0",$D$4:D425,"&gt;0"),"")</f>
        <v>9</v>
      </c>
      <c r="I425" s="5">
        <f>IF(E425&gt;=120,COUNTIFS($B$4:B425,B425,$E$4:E425,"&gt;=120",$D$4:D425,"&gt;0"),"")</f>
        <v>28</v>
      </c>
      <c r="J425" s="22" t="str">
        <f t="shared" si="24"/>
        <v>خصم اليوم بالكامل</v>
      </c>
      <c r="K425" s="4">
        <f t="shared" si="25"/>
        <v>150</v>
      </c>
      <c r="L425" s="36">
        <f t="shared" si="26"/>
        <v>150</v>
      </c>
    </row>
    <row r="426" spans="1:12" x14ac:dyDescent="0.25">
      <c r="A426" s="2">
        <v>41363</v>
      </c>
      <c r="B426" s="13" t="s">
        <v>9</v>
      </c>
      <c r="C426" s="3">
        <v>0.33888888888888885</v>
      </c>
      <c r="D426" s="6">
        <f t="shared" si="27"/>
        <v>7.9999999999998916</v>
      </c>
      <c r="E426" s="6">
        <f>SUMIF($B$3:B426,B426,$D$3:D426)</f>
        <v>563.99999999999568</v>
      </c>
      <c r="F426" s="39">
        <f>SUMIF($B$3:B425,B426,$D$3:D425)</f>
        <v>555.99999999999579</v>
      </c>
      <c r="G426" s="6">
        <f>IF(OR(D426=0,ISERROR(VALUE(I426))),0,IF(AND(E426&gt;=120,F426&lt;120),IF((E426-120)&gt;15,VLOOKUP(E426-135,شرائح,2),2),VLOOKUP(D426,شرائح,2)))</f>
        <v>2</v>
      </c>
      <c r="H426" s="6">
        <f>IF(AND(ISNUMBER(G426),E426&gt;=120),COUNTIFS($B$4:B426,B426,$G$4:G426,G426,$G$4:G426,"&gt;0",$D$4:D426,"&gt;0"),"")</f>
        <v>13</v>
      </c>
      <c r="I426" s="5">
        <f>IF(E426&gt;=120,COUNTIFS($B$4:B426,B426,$E$4:E426,"&gt;=120",$D$4:D426,"&gt;0"),"")</f>
        <v>27</v>
      </c>
      <c r="J426" s="22" t="str">
        <f t="shared" si="24"/>
        <v>خصم 50 % من اليوم</v>
      </c>
      <c r="K426" s="4">
        <f t="shared" si="25"/>
        <v>160</v>
      </c>
      <c r="L426" s="36">
        <f t="shared" si="26"/>
        <v>80</v>
      </c>
    </row>
    <row r="427" spans="1:12" x14ac:dyDescent="0.25">
      <c r="A427" s="2">
        <v>41363</v>
      </c>
      <c r="B427" s="13" t="s">
        <v>10</v>
      </c>
      <c r="C427" s="3">
        <v>0.33680555555555552</v>
      </c>
      <c r="D427" s="6">
        <f t="shared" si="27"/>
        <v>4.9999999999999023</v>
      </c>
      <c r="E427" s="6">
        <f>SUMIF($B$3:B427,B427,$D$3:D427)</f>
        <v>581.99999999999579</v>
      </c>
      <c r="F427" s="39">
        <f>SUMIF($B$3:B426,B427,$D$3:D426)</f>
        <v>576.99999999999591</v>
      </c>
      <c r="G427" s="6">
        <f>IF(OR(D427=0,ISERROR(VALUE(I427))),0,IF(AND(E427&gt;=120,F427&lt;120),IF((E427-120)&gt;15,VLOOKUP(E427-135,شرائح,2),2),VLOOKUP(D427,شرائح,2)))</f>
        <v>2</v>
      </c>
      <c r="H427" s="6">
        <f>IF(AND(ISNUMBER(G427),E427&gt;=120),COUNTIFS($B$4:B427,B427,$G$4:G427,G427,$G$4:G427,"&gt;0",$D$4:D427,"&gt;0"),"")</f>
        <v>18</v>
      </c>
      <c r="I427" s="5">
        <f>IF(E427&gt;=120,COUNTIFS($B$4:B427,B427,$E$4:E427,"&gt;=120",$D$4:D427,"&gt;0"),"")</f>
        <v>28</v>
      </c>
      <c r="J427" s="22" t="str">
        <f t="shared" si="24"/>
        <v>خصم اليوم بالكامل</v>
      </c>
      <c r="K427" s="4">
        <f t="shared" si="25"/>
        <v>170</v>
      </c>
      <c r="L427" s="36">
        <f t="shared" si="26"/>
        <v>170</v>
      </c>
    </row>
    <row r="428" spans="1:12" x14ac:dyDescent="0.25">
      <c r="A428" s="2">
        <v>41363</v>
      </c>
      <c r="B428" s="13" t="s">
        <v>11</v>
      </c>
      <c r="C428" s="3">
        <v>0.34444444444444439</v>
      </c>
      <c r="D428" s="6">
        <f t="shared" si="27"/>
        <v>15.999999999999863</v>
      </c>
      <c r="E428" s="6">
        <f>SUMIF($B$3:B428,B428,$D$3:D428)</f>
        <v>657.99999999999648</v>
      </c>
      <c r="F428" s="39">
        <f>SUMIF($B$3:B427,B428,$D$3:D427)</f>
        <v>641.99999999999659</v>
      </c>
      <c r="G428" s="6">
        <f>IF(OR(D428=0,ISERROR(VALUE(I428))),0,IF(AND(E428&gt;=120,F428&lt;120),IF((E428-120)&gt;15,VLOOKUP(E428-135,شرائح,2),2),VLOOKUP(D428,شرائح,2)))</f>
        <v>2</v>
      </c>
      <c r="H428" s="6">
        <f>IF(AND(ISNUMBER(G428),E428&gt;=120),COUNTIFS($B$4:B428,B428,$G$4:G428,G428,$G$4:G428,"&gt;0",$D$4:D428,"&gt;0"),"")</f>
        <v>12</v>
      </c>
      <c r="I428" s="5">
        <f>IF(E428&gt;=120,COUNTIFS($B$4:B428,B428,$E$4:E428,"&gt;=120",$D$4:D428,"&gt;0"),"")</f>
        <v>28</v>
      </c>
      <c r="J428" s="22" t="str">
        <f t="shared" si="24"/>
        <v>خصم 25 % من اليوم</v>
      </c>
      <c r="K428" s="4">
        <f t="shared" si="25"/>
        <v>180</v>
      </c>
      <c r="L428" s="36">
        <f t="shared" si="26"/>
        <v>45</v>
      </c>
    </row>
    <row r="429" spans="1:12" x14ac:dyDescent="0.25">
      <c r="A429" s="2">
        <v>41363</v>
      </c>
      <c r="B429" s="13" t="s">
        <v>12</v>
      </c>
      <c r="C429" s="3">
        <v>0.33402777777777776</v>
      </c>
      <c r="D429" s="6">
        <f t="shared" si="27"/>
        <v>0.99999999999991651</v>
      </c>
      <c r="E429" s="6">
        <f>SUMIF($B$3:B429,B429,$D$3:D429)</f>
        <v>564.99999999999636</v>
      </c>
      <c r="F429" s="39">
        <f>SUMIF($B$3:B428,B429,$D$3:D428)</f>
        <v>563.99999999999648</v>
      </c>
      <c r="G429" s="6">
        <f>IF(OR(D429=0,ISERROR(VALUE(I429))),0,IF(AND(E429&gt;=120,F429&lt;120),IF((E429-120)&gt;15,VLOOKUP(E429-135,شرائح,2),2),VLOOKUP(D429,شرائح,2)))</f>
        <v>1</v>
      </c>
      <c r="H429" s="6">
        <f>IF(AND(ISNUMBER(G429),E429&gt;=120),COUNTIFS($B$4:B429,B429,$G$4:G429,G429,$G$4:G429,"&gt;0",$D$4:D429,"&gt;0"),"")</f>
        <v>2</v>
      </c>
      <c r="I429" s="5">
        <f>IF(E429&gt;=120,COUNTIFS($B$4:B429,B429,$E$4:E429,"&gt;=120",$D$4:D429,"&gt;0"),"")</f>
        <v>27</v>
      </c>
      <c r="J429" s="22" t="str">
        <f t="shared" si="24"/>
        <v>------</v>
      </c>
      <c r="K429" s="4">
        <f t="shared" si="25"/>
        <v>190</v>
      </c>
      <c r="L429" s="36">
        <f t="shared" si="26"/>
        <v>0</v>
      </c>
    </row>
    <row r="430" spans="1:12" x14ac:dyDescent="0.25">
      <c r="A430" s="2">
        <v>41363</v>
      </c>
      <c r="B430" s="13" t="s">
        <v>13</v>
      </c>
      <c r="C430" s="3">
        <v>0.33819444444444441</v>
      </c>
      <c r="D430" s="6">
        <f t="shared" si="27"/>
        <v>6.9999999999998952</v>
      </c>
      <c r="E430" s="6">
        <f>SUMIF($B$3:B430,B430,$D$3:D430)</f>
        <v>601.99999999999613</v>
      </c>
      <c r="F430" s="39">
        <f>SUMIF($B$3:B429,B430,$D$3:D429)</f>
        <v>594.99999999999625</v>
      </c>
      <c r="G430" s="6">
        <f>IF(OR(D430=0,ISERROR(VALUE(I430))),0,IF(AND(E430&gt;=120,F430&lt;120),IF((E430-120)&gt;15,VLOOKUP(E430-135,شرائح,2),2),VLOOKUP(D430,شرائح,2)))</f>
        <v>2</v>
      </c>
      <c r="H430" s="6">
        <f>IF(AND(ISNUMBER(G430),E430&gt;=120),COUNTIFS($B$4:B430,B430,$G$4:G430,G430,$G$4:G430,"&gt;0",$D$4:D430,"&gt;0"),"")</f>
        <v>13</v>
      </c>
      <c r="I430" s="5">
        <f>IF(E430&gt;=120,COUNTIFS($B$4:B430,B430,$E$4:E430,"&gt;=120",$D$4:D430,"&gt;0"),"")</f>
        <v>26</v>
      </c>
      <c r="J430" s="22" t="str">
        <f t="shared" si="24"/>
        <v>خصم 50 % من اليوم</v>
      </c>
      <c r="K430" s="4">
        <f t="shared" si="25"/>
        <v>200</v>
      </c>
      <c r="L430" s="36">
        <f t="shared" si="26"/>
        <v>100</v>
      </c>
    </row>
    <row r="431" spans="1:12" x14ac:dyDescent="0.25">
      <c r="A431" s="2">
        <v>41363</v>
      </c>
      <c r="B431" s="13" t="s">
        <v>14</v>
      </c>
      <c r="C431" s="3">
        <v>0.35833333333333334</v>
      </c>
      <c r="D431" s="6">
        <f t="shared" si="27"/>
        <v>35.99999999999995</v>
      </c>
      <c r="E431" s="6">
        <f>SUMIF($B$3:B431,B431,$D$3:D431)</f>
        <v>505.99999999999619</v>
      </c>
      <c r="F431" s="39">
        <f>SUMIF($B$3:B430,B431,$D$3:D430)</f>
        <v>469.99999999999625</v>
      </c>
      <c r="G431" s="6">
        <f>IF(OR(D431=0,ISERROR(VALUE(I431))),0,IF(AND(E431&gt;=120,F431&lt;120),IF((E431-120)&gt;15,VLOOKUP(E431-135,شرائح,2),2),VLOOKUP(D431,شرائح,2)))</f>
        <v>4</v>
      </c>
      <c r="H431" s="6">
        <f>IF(AND(ISNUMBER(G431),E431&gt;=120),COUNTIFS($B$4:B431,B431,$G$4:G431,G431,$G$4:G431,"&gt;0",$D$4:D431,"&gt;0"),"")</f>
        <v>1</v>
      </c>
      <c r="I431" s="5">
        <f>IF(E431&gt;=120,COUNTIFS($B$4:B431,B431,$E$4:E431,"&gt;=120",$D$4:D431,"&gt;0"),"")</f>
        <v>26</v>
      </c>
      <c r="J431" s="22" t="str">
        <f t="shared" si="24"/>
        <v>خصم 50 % من اليوم</v>
      </c>
      <c r="K431" s="4">
        <f t="shared" si="25"/>
        <v>210</v>
      </c>
      <c r="L431" s="36">
        <f t="shared" si="26"/>
        <v>105</v>
      </c>
    </row>
    <row r="432" spans="1:12" x14ac:dyDescent="0.25">
      <c r="A432" s="2">
        <v>41363</v>
      </c>
      <c r="B432" s="13" t="s">
        <v>15</v>
      </c>
      <c r="C432" s="3">
        <v>0.35138888888888886</v>
      </c>
      <c r="D432" s="6">
        <f t="shared" si="27"/>
        <v>25.999999999999908</v>
      </c>
      <c r="E432" s="6">
        <f>SUMIF($B$3:B432,B432,$D$3:D432)</f>
        <v>602.99999999999579</v>
      </c>
      <c r="F432" s="39">
        <f>SUMIF($B$3:B431,B432,$D$3:D431)</f>
        <v>576.99999999999591</v>
      </c>
      <c r="G432" s="6">
        <f>IF(OR(D432=0,ISERROR(VALUE(I432))),0,IF(AND(E432&gt;=120,F432&lt;120),IF((E432-120)&gt;15,VLOOKUP(E432-135,شرائح,2),2),VLOOKUP(D432,شرائح,2)))</f>
        <v>3</v>
      </c>
      <c r="H432" s="6">
        <f>IF(AND(ISNUMBER(G432),E432&gt;=120),COUNTIFS($B$4:B432,B432,$G$4:G432,G432,$G$4:G432,"&gt;0",$D$4:D432,"&gt;0"),"")</f>
        <v>15</v>
      </c>
      <c r="I432" s="5">
        <f>IF(E432&gt;=120,COUNTIFS($B$4:B432,B432,$E$4:E432,"&gt;=120",$D$4:D432,"&gt;0"),"")</f>
        <v>27</v>
      </c>
      <c r="J432" s="22" t="str">
        <f t="shared" si="24"/>
        <v>خصم يومين كاملين</v>
      </c>
      <c r="K432" s="4">
        <f t="shared" si="25"/>
        <v>220</v>
      </c>
      <c r="L432" s="36">
        <f t="shared" si="26"/>
        <v>440</v>
      </c>
    </row>
    <row r="433" spans="1:12" x14ac:dyDescent="0.25">
      <c r="A433" s="2">
        <v>41364</v>
      </c>
      <c r="B433" s="13" t="s">
        <v>3</v>
      </c>
      <c r="C433" s="3">
        <v>0.35416666666666657</v>
      </c>
      <c r="D433" s="6">
        <f t="shared" si="27"/>
        <v>29.999999999999815</v>
      </c>
      <c r="E433" s="6">
        <f>SUMIF($B$3:B433,B433,$D$3:D433)</f>
        <v>574.99999999999602</v>
      </c>
      <c r="F433" s="39">
        <f>SUMIF($B$3:B432,B433,$D$3:D432)</f>
        <v>544.99999999999625</v>
      </c>
      <c r="G433" s="6">
        <f>IF(OR(D433=0,ISERROR(VALUE(I433))),0,IF(AND(E433&gt;=120,F433&lt;120),IF((E433-120)&gt;15,VLOOKUP(E433-135,شرائح,2),2),VLOOKUP(D433,شرائح,2)))</f>
        <v>3</v>
      </c>
      <c r="H433" s="6">
        <f>IF(AND(ISNUMBER(G433),E433&gt;=120),COUNTIFS($B$4:B433,B433,$G$4:G433,G433,$G$4:G433,"&gt;0",$D$4:D433,"&gt;0"),"")</f>
        <v>13</v>
      </c>
      <c r="I433" s="5">
        <f>IF(E433&gt;=120,COUNTIFS($B$4:B433,B433,$E$4:E433,"&gt;=120",$D$4:D433,"&gt;0"),"")</f>
        <v>26</v>
      </c>
      <c r="J433" s="22" t="str">
        <f t="shared" si="24"/>
        <v>خصم اليوم بالكامل</v>
      </c>
      <c r="K433" s="4">
        <f t="shared" si="25"/>
        <v>100</v>
      </c>
      <c r="L433" s="36">
        <f t="shared" si="26"/>
        <v>100</v>
      </c>
    </row>
    <row r="434" spans="1:12" x14ac:dyDescent="0.25">
      <c r="A434" s="2">
        <v>41364</v>
      </c>
      <c r="B434" s="13" t="s">
        <v>4</v>
      </c>
      <c r="C434" s="3">
        <v>0.33749999999999997</v>
      </c>
      <c r="D434" s="6">
        <f t="shared" si="27"/>
        <v>5.9999999999998987</v>
      </c>
      <c r="E434" s="6">
        <f>SUMIF($B$3:B434,B434,$D$3:D434)</f>
        <v>497.99999999999596</v>
      </c>
      <c r="F434" s="39">
        <f>SUMIF($B$3:B433,B434,$D$3:D433)</f>
        <v>491.99999999999608</v>
      </c>
      <c r="G434" s="6">
        <f>IF(OR(D434=0,ISERROR(VALUE(I434))),0,IF(AND(E434&gt;=120,F434&lt;120),IF((E434-120)&gt;15,VLOOKUP(E434-135,شرائح,2),2),VLOOKUP(D434,شرائح,2)))</f>
        <v>2</v>
      </c>
      <c r="H434" s="6">
        <f>IF(AND(ISNUMBER(G434),E434&gt;=120),COUNTIFS($B$4:B434,B434,$G$4:G434,G434,$G$4:G434,"&gt;0",$D$4:D434,"&gt;0"),"")</f>
        <v>18</v>
      </c>
      <c r="I434" s="5">
        <f>IF(E434&gt;=120,COUNTIFS($B$4:B434,B434,$E$4:E434,"&gt;=120",$D$4:D434,"&gt;0"),"")</f>
        <v>27</v>
      </c>
      <c r="J434" s="22" t="str">
        <f t="shared" si="24"/>
        <v>خصم اليوم بالكامل</v>
      </c>
      <c r="K434" s="4">
        <f t="shared" si="25"/>
        <v>110</v>
      </c>
      <c r="L434" s="36">
        <f t="shared" si="26"/>
        <v>110</v>
      </c>
    </row>
    <row r="435" spans="1:12" x14ac:dyDescent="0.25">
      <c r="A435" s="2">
        <v>41364</v>
      </c>
      <c r="B435" s="13" t="s">
        <v>5</v>
      </c>
      <c r="C435" s="3">
        <v>0.35138888888888886</v>
      </c>
      <c r="D435" s="6">
        <f t="shared" si="27"/>
        <v>25.999999999999908</v>
      </c>
      <c r="E435" s="6">
        <f>SUMIF($B$3:B435,B435,$D$3:D435)</f>
        <v>533.99999999999591</v>
      </c>
      <c r="F435" s="39">
        <f>SUMIF($B$3:B434,B435,$D$3:D434)</f>
        <v>507.99999999999602</v>
      </c>
      <c r="G435" s="6">
        <f>IF(OR(D435=0,ISERROR(VALUE(I435))),0,IF(AND(E435&gt;=120,F435&lt;120),IF((E435-120)&gt;15,VLOOKUP(E435-135,شرائح,2),2),VLOOKUP(D435,شرائح,2)))</f>
        <v>3</v>
      </c>
      <c r="H435" s="6">
        <f>IF(AND(ISNUMBER(G435),E435&gt;=120),COUNTIFS($B$4:B435,B435,$G$4:G435,G435,$G$4:G435,"&gt;0",$D$4:D435,"&gt;0"),"")</f>
        <v>13</v>
      </c>
      <c r="I435" s="5">
        <f>IF(E435&gt;=120,COUNTIFS($B$4:B435,B435,$E$4:E435,"&gt;=120",$D$4:D435,"&gt;0"),"")</f>
        <v>27</v>
      </c>
      <c r="J435" s="22" t="str">
        <f t="shared" si="24"/>
        <v>خصم اليوم بالكامل</v>
      </c>
      <c r="K435" s="4">
        <f t="shared" si="25"/>
        <v>120</v>
      </c>
      <c r="L435" s="36">
        <f t="shared" si="26"/>
        <v>120</v>
      </c>
    </row>
    <row r="436" spans="1:12" x14ac:dyDescent="0.25">
      <c r="A436" s="2">
        <v>41364</v>
      </c>
      <c r="B436" s="13" t="s">
        <v>6</v>
      </c>
      <c r="C436" s="3">
        <v>0.35069444444444442</v>
      </c>
      <c r="D436" s="6">
        <f t="shared" si="27"/>
        <v>24.999999999999911</v>
      </c>
      <c r="E436" s="6">
        <f>SUMIF($B$3:B436,B436,$D$3:D436)</f>
        <v>573.99999999999602</v>
      </c>
      <c r="F436" s="39">
        <f>SUMIF($B$3:B435,B436,$D$3:D435)</f>
        <v>548.99999999999613</v>
      </c>
      <c r="G436" s="6">
        <f>IF(OR(D436=0,ISERROR(VALUE(I436))),0,IF(AND(E436&gt;=120,F436&lt;120),IF((E436-120)&gt;15,VLOOKUP(E436-135,شرائح,2),2),VLOOKUP(D436,شرائح,2)))</f>
        <v>3</v>
      </c>
      <c r="H436" s="6">
        <f>IF(AND(ISNUMBER(G436),E436&gt;=120),COUNTIFS($B$4:B436,B436,$G$4:G436,G436,$G$4:G436,"&gt;0",$D$4:D436,"&gt;0"),"")</f>
        <v>12</v>
      </c>
      <c r="I436" s="5">
        <f>IF(E436&gt;=120,COUNTIFS($B$4:B436,B436,$E$4:E436,"&gt;=120",$D$4:D436,"&gt;0"),"")</f>
        <v>28</v>
      </c>
      <c r="J436" s="22" t="str">
        <f t="shared" si="24"/>
        <v>خصم اليوم بالكامل</v>
      </c>
      <c r="K436" s="4">
        <f t="shared" si="25"/>
        <v>130</v>
      </c>
      <c r="L436" s="36">
        <f t="shared" si="26"/>
        <v>130</v>
      </c>
    </row>
    <row r="437" spans="1:12" x14ac:dyDescent="0.25">
      <c r="A437" s="2">
        <v>41364</v>
      </c>
      <c r="B437" s="13" t="s">
        <v>7</v>
      </c>
      <c r="C437" s="3">
        <v>0.35555555555555551</v>
      </c>
      <c r="D437" s="6">
        <f t="shared" si="27"/>
        <v>31.999999999999886</v>
      </c>
      <c r="E437" s="6">
        <f>SUMIF($B$3:B437,B437,$D$3:D437)</f>
        <v>608.99999999999602</v>
      </c>
      <c r="F437" s="39">
        <f>SUMIF($B$3:B436,B437,$D$3:D436)</f>
        <v>576.99999999999613</v>
      </c>
      <c r="G437" s="6">
        <f>IF(OR(D437=0,ISERROR(VALUE(I437))),0,IF(AND(E437&gt;=120,F437&lt;120),IF((E437-120)&gt;15,VLOOKUP(E437-135,شرائح,2),2),VLOOKUP(D437,شرائح,2)))</f>
        <v>4</v>
      </c>
      <c r="H437" s="6">
        <f>IF(AND(ISNUMBER(G437),E437&gt;=120),COUNTIFS($B$4:B437,B437,$G$4:G437,G437,$G$4:G437,"&gt;0",$D$4:D437,"&gt;0"),"")</f>
        <v>2</v>
      </c>
      <c r="I437" s="5">
        <f>IF(E437&gt;=120,COUNTIFS($B$4:B437,B437,$E$4:E437,"&gt;=120",$D$4:D437,"&gt;0"),"")</f>
        <v>26</v>
      </c>
      <c r="J437" s="22" t="str">
        <f t="shared" si="24"/>
        <v>خصم اليوم بالكامل</v>
      </c>
      <c r="K437" s="4">
        <f t="shared" si="25"/>
        <v>140</v>
      </c>
      <c r="L437" s="36">
        <f t="shared" si="26"/>
        <v>140</v>
      </c>
    </row>
    <row r="438" spans="1:12" x14ac:dyDescent="0.25">
      <c r="A438" s="2">
        <v>41364</v>
      </c>
      <c r="B438" s="13" t="s">
        <v>8</v>
      </c>
      <c r="C438" s="3">
        <v>0.3479166666666666</v>
      </c>
      <c r="D438" s="6">
        <f t="shared" si="27"/>
        <v>20.999999999999844</v>
      </c>
      <c r="E438" s="6">
        <f>SUMIF($B$3:B438,B438,$D$3:D438)</f>
        <v>565.99999999999591</v>
      </c>
      <c r="F438" s="39">
        <f>SUMIF($B$3:B437,B438,$D$3:D437)</f>
        <v>544.99999999999602</v>
      </c>
      <c r="G438" s="6">
        <f>IF(OR(D438=0,ISERROR(VALUE(I438))),0,IF(AND(E438&gt;=120,F438&lt;120),IF((E438-120)&gt;15,VLOOKUP(E438-135,شرائح,2),2),VLOOKUP(D438,شرائح,2)))</f>
        <v>3</v>
      </c>
      <c r="H438" s="6">
        <f>IF(AND(ISNUMBER(G438),E438&gt;=120),COUNTIFS($B$4:B438,B438,$G$4:G438,G438,$G$4:G438,"&gt;0",$D$4:D438,"&gt;0"),"")</f>
        <v>10</v>
      </c>
      <c r="I438" s="5">
        <f>IF(E438&gt;=120,COUNTIFS($B$4:B438,B438,$E$4:E438,"&gt;=120",$D$4:D438,"&gt;0"),"")</f>
        <v>29</v>
      </c>
      <c r="J438" s="22" t="str">
        <f t="shared" si="24"/>
        <v>خصم اليوم بالكامل</v>
      </c>
      <c r="K438" s="4">
        <f t="shared" si="25"/>
        <v>150</v>
      </c>
      <c r="L438" s="36">
        <f t="shared" si="26"/>
        <v>150</v>
      </c>
    </row>
    <row r="439" spans="1:12" x14ac:dyDescent="0.25">
      <c r="A439" s="2">
        <v>41364</v>
      </c>
      <c r="B439" s="13" t="s">
        <v>9</v>
      </c>
      <c r="C439" s="3">
        <v>0.34513888888888883</v>
      </c>
      <c r="D439" s="6">
        <f t="shared" si="27"/>
        <v>16.999999999999858</v>
      </c>
      <c r="E439" s="6">
        <f>SUMIF($B$3:B439,B439,$D$3:D439)</f>
        <v>580.99999999999557</v>
      </c>
      <c r="F439" s="39">
        <f>SUMIF($B$3:B438,B439,$D$3:D438)</f>
        <v>563.99999999999568</v>
      </c>
      <c r="G439" s="6">
        <f>IF(OR(D439=0,ISERROR(VALUE(I439))),0,IF(AND(E439&gt;=120,F439&lt;120),IF((E439-120)&gt;15,VLOOKUP(E439-135,شرائح,2),2),VLOOKUP(D439,شرائح,2)))</f>
        <v>3</v>
      </c>
      <c r="H439" s="6">
        <f>IF(AND(ISNUMBER(G439),E439&gt;=120),COUNTIFS($B$4:B439,B439,$G$4:G439,G439,$G$4:G439,"&gt;0",$D$4:D439,"&gt;0"),"")</f>
        <v>14</v>
      </c>
      <c r="I439" s="5">
        <f>IF(E439&gt;=120,COUNTIFS($B$4:B439,B439,$E$4:E439,"&gt;=120",$D$4:D439,"&gt;0"),"")</f>
        <v>28</v>
      </c>
      <c r="J439" s="22" t="str">
        <f t="shared" si="24"/>
        <v>خصم يومين كاملين</v>
      </c>
      <c r="K439" s="4">
        <f t="shared" si="25"/>
        <v>160</v>
      </c>
      <c r="L439" s="36">
        <f t="shared" si="26"/>
        <v>320</v>
      </c>
    </row>
    <row r="440" spans="1:12" x14ac:dyDescent="0.25">
      <c r="A440" s="2">
        <v>41364</v>
      </c>
      <c r="B440" s="13" t="s">
        <v>10</v>
      </c>
      <c r="C440" s="3">
        <v>0.34374999999999994</v>
      </c>
      <c r="D440" s="6">
        <f t="shared" si="27"/>
        <v>14.999999999999867</v>
      </c>
      <c r="E440" s="6">
        <f>SUMIF($B$3:B440,B440,$D$3:D440)</f>
        <v>596.99999999999568</v>
      </c>
      <c r="F440" s="39">
        <f>SUMIF($B$3:B439,B440,$D$3:D439)</f>
        <v>581.99999999999579</v>
      </c>
      <c r="G440" s="6">
        <f>IF(OR(D440=0,ISERROR(VALUE(I440))),0,IF(AND(E440&gt;=120,F440&lt;120),IF((E440-120)&gt;15,VLOOKUP(E440-135,شرائح,2),2),VLOOKUP(D440,شرائح,2)))</f>
        <v>2</v>
      </c>
      <c r="H440" s="6">
        <f>IF(AND(ISNUMBER(G440),E440&gt;=120),COUNTIFS($B$4:B440,B440,$G$4:G440,G440,$G$4:G440,"&gt;0",$D$4:D440,"&gt;0"),"")</f>
        <v>19</v>
      </c>
      <c r="I440" s="5">
        <f>IF(E440&gt;=120,COUNTIFS($B$4:B440,B440,$E$4:E440,"&gt;=120",$D$4:D440,"&gt;0"),"")</f>
        <v>29</v>
      </c>
      <c r="J440" s="22" t="str">
        <f t="shared" si="24"/>
        <v>خصم اليوم بالكامل</v>
      </c>
      <c r="K440" s="4">
        <f t="shared" si="25"/>
        <v>170</v>
      </c>
      <c r="L440" s="36">
        <f t="shared" si="26"/>
        <v>170</v>
      </c>
    </row>
    <row r="441" spans="1:12" x14ac:dyDescent="0.25">
      <c r="A441" s="2">
        <v>41364</v>
      </c>
      <c r="B441" s="13" t="s">
        <v>11</v>
      </c>
      <c r="C441" s="3">
        <v>0.34722222222222221</v>
      </c>
      <c r="D441" s="6">
        <f t="shared" si="27"/>
        <v>19.999999999999929</v>
      </c>
      <c r="E441" s="6">
        <f>SUMIF($B$3:B441,B441,$D$3:D441)</f>
        <v>677.99999999999636</v>
      </c>
      <c r="F441" s="39">
        <f>SUMIF($B$3:B440,B441,$D$3:D440)</f>
        <v>657.99999999999648</v>
      </c>
      <c r="G441" s="6">
        <f>IF(OR(D441=0,ISERROR(VALUE(I441))),0,IF(AND(E441&gt;=120,F441&lt;120),IF((E441-120)&gt;15,VLOOKUP(E441-135,شرائح,2),2),VLOOKUP(D441,شرائح,2)))</f>
        <v>3</v>
      </c>
      <c r="H441" s="6">
        <f>IF(AND(ISNUMBER(G441),E441&gt;=120),COUNTIFS($B$4:B441,B441,$G$4:G441,G441,$G$4:G441,"&gt;0",$D$4:D441,"&gt;0"),"")</f>
        <v>16</v>
      </c>
      <c r="I441" s="5">
        <f>IF(E441&gt;=120,COUNTIFS($B$4:B441,B441,$E$4:E441,"&gt;=120",$D$4:D441,"&gt;0"),"")</f>
        <v>29</v>
      </c>
      <c r="J441" s="22" t="str">
        <f t="shared" si="24"/>
        <v>خصم يومين كاملين</v>
      </c>
      <c r="K441" s="4">
        <f t="shared" si="25"/>
        <v>180</v>
      </c>
      <c r="L441" s="36">
        <f t="shared" si="26"/>
        <v>360</v>
      </c>
    </row>
    <row r="442" spans="1:12" x14ac:dyDescent="0.25">
      <c r="A442" s="2">
        <v>41364</v>
      </c>
      <c r="B442" s="13" t="s">
        <v>12</v>
      </c>
      <c r="C442" s="3">
        <v>0.34861111111111104</v>
      </c>
      <c r="D442" s="6">
        <f t="shared" si="27"/>
        <v>21.999999999999844</v>
      </c>
      <c r="E442" s="6">
        <f>SUMIF($B$3:B442,B442,$D$3:D442)</f>
        <v>586.99999999999625</v>
      </c>
      <c r="F442" s="39">
        <f>SUMIF($B$3:B441,B442,$D$3:D441)</f>
        <v>564.99999999999636</v>
      </c>
      <c r="G442" s="6">
        <f>IF(OR(D442=0,ISERROR(VALUE(I442))),0,IF(AND(E442&gt;=120,F442&lt;120),IF((E442-120)&gt;15,VLOOKUP(E442-135,شرائح,2),2),VLOOKUP(D442,شرائح,2)))</f>
        <v>3</v>
      </c>
      <c r="H442" s="6">
        <f>IF(AND(ISNUMBER(G442),E442&gt;=120),COUNTIFS($B$4:B442,B442,$G$4:G442,G442,$G$4:G442,"&gt;0",$D$4:D442,"&gt;0"),"")</f>
        <v>13</v>
      </c>
      <c r="I442" s="5">
        <f>IF(E442&gt;=120,COUNTIFS($B$4:B442,B442,$E$4:E442,"&gt;=120",$D$4:D442,"&gt;0"),"")</f>
        <v>28</v>
      </c>
      <c r="J442" s="22" t="str">
        <f t="shared" si="24"/>
        <v>خصم اليوم بالكامل</v>
      </c>
      <c r="K442" s="4">
        <f t="shared" si="25"/>
        <v>190</v>
      </c>
      <c r="L442" s="36">
        <f t="shared" si="26"/>
        <v>190</v>
      </c>
    </row>
    <row r="443" spans="1:12" x14ac:dyDescent="0.25">
      <c r="A443" s="2">
        <v>41364</v>
      </c>
      <c r="B443" s="13" t="s">
        <v>13</v>
      </c>
      <c r="C443" s="3">
        <v>0.3520833333333333</v>
      </c>
      <c r="D443" s="6">
        <f t="shared" si="27"/>
        <v>26.999999999999904</v>
      </c>
      <c r="E443" s="6">
        <f>SUMIF($B$3:B443,B443,$D$3:D443)</f>
        <v>628.99999999999602</v>
      </c>
      <c r="F443" s="39">
        <f>SUMIF($B$3:B442,B443,$D$3:D442)</f>
        <v>601.99999999999613</v>
      </c>
      <c r="G443" s="6">
        <f>IF(OR(D443=0,ISERROR(VALUE(I443))),0,IF(AND(E443&gt;=120,F443&lt;120),IF((E443-120)&gt;15,VLOOKUP(E443-135,شرائح,2),2),VLOOKUP(D443,شرائح,2)))</f>
        <v>3</v>
      </c>
      <c r="H443" s="6">
        <f>IF(AND(ISNUMBER(G443),E443&gt;=120),COUNTIFS($B$4:B443,B443,$G$4:G443,G443,$G$4:G443,"&gt;0",$D$4:D443,"&gt;0"),"")</f>
        <v>12</v>
      </c>
      <c r="I443" s="5">
        <f>IF(E443&gt;=120,COUNTIFS($B$4:B443,B443,$E$4:E443,"&gt;=120",$D$4:D443,"&gt;0"),"")</f>
        <v>27</v>
      </c>
      <c r="J443" s="22" t="str">
        <f t="shared" si="24"/>
        <v>خصم اليوم بالكامل</v>
      </c>
      <c r="K443" s="4">
        <f t="shared" si="25"/>
        <v>200</v>
      </c>
      <c r="L443" s="36">
        <f t="shared" si="26"/>
        <v>200</v>
      </c>
    </row>
    <row r="444" spans="1:12" x14ac:dyDescent="0.25">
      <c r="A444" s="2">
        <v>41364</v>
      </c>
      <c r="B444" s="13" t="s">
        <v>14</v>
      </c>
      <c r="C444" s="3">
        <v>0.34097222222222218</v>
      </c>
      <c r="D444" s="6">
        <f t="shared" si="27"/>
        <v>10.999999999999881</v>
      </c>
      <c r="E444" s="6">
        <f>SUMIF($B$3:B444,B444,$D$3:D444)</f>
        <v>516.99999999999602</v>
      </c>
      <c r="F444" s="39">
        <f>SUMIF($B$3:B443,B444,$D$3:D443)</f>
        <v>505.99999999999619</v>
      </c>
      <c r="G444" s="6">
        <f>IF(OR(D444=0,ISERROR(VALUE(I444))),0,IF(AND(E444&gt;=120,F444&lt;120),IF((E444-120)&gt;15,VLOOKUP(E444-135,شرائح,2),2),VLOOKUP(D444,شرائح,2)))</f>
        <v>2</v>
      </c>
      <c r="H444" s="6">
        <f>IF(AND(ISNUMBER(G444),E444&gt;=120),COUNTIFS($B$4:B444,B444,$G$4:G444,G444,$G$4:G444,"&gt;0",$D$4:D444,"&gt;0"),"")</f>
        <v>18</v>
      </c>
      <c r="I444" s="5">
        <f>IF(E444&gt;=120,COUNTIFS($B$4:B444,B444,$E$4:E444,"&gt;=120",$D$4:D444,"&gt;0"),"")</f>
        <v>27</v>
      </c>
      <c r="J444" s="22" t="str">
        <f t="shared" si="24"/>
        <v>خصم اليوم بالكامل</v>
      </c>
      <c r="K444" s="4">
        <f t="shared" si="25"/>
        <v>210</v>
      </c>
      <c r="L444" s="36">
        <f t="shared" si="26"/>
        <v>210</v>
      </c>
    </row>
    <row r="445" spans="1:12" x14ac:dyDescent="0.25">
      <c r="A445" s="2">
        <v>41364</v>
      </c>
      <c r="B445" s="13" t="s">
        <v>15</v>
      </c>
      <c r="C445" s="3">
        <v>0.35347222222222219</v>
      </c>
      <c r="D445" s="6">
        <f t="shared" si="27"/>
        <v>28.999999999999897</v>
      </c>
      <c r="E445" s="6">
        <f>SUMIF($B$3:B445,B445,$D$3:D445)</f>
        <v>631.99999999999568</v>
      </c>
      <c r="F445" s="39">
        <f>SUMIF($B$3:B444,B445,$D$3:D444)</f>
        <v>602.99999999999579</v>
      </c>
      <c r="G445" s="6">
        <f>IF(OR(D445=0,ISERROR(VALUE(I445))),0,IF(AND(E445&gt;=120,F445&lt;120),IF((E445-120)&gt;15,VLOOKUP(E445-135,شرائح,2),2),VLOOKUP(D445,شرائح,2)))</f>
        <v>3</v>
      </c>
      <c r="H445" s="6">
        <f>IF(AND(ISNUMBER(G445),E445&gt;=120),COUNTIFS($B$4:B445,B445,$G$4:G445,G445,$G$4:G445,"&gt;0",$D$4:D445,"&gt;0"),"")</f>
        <v>16</v>
      </c>
      <c r="I445" s="5">
        <f>IF(E445&gt;=120,COUNTIFS($B$4:B445,B445,$E$4:E445,"&gt;=120",$D$4:D445,"&gt;0"),"")</f>
        <v>28</v>
      </c>
      <c r="J445" s="22" t="str">
        <f t="shared" si="24"/>
        <v>خصم يومين كاملين</v>
      </c>
      <c r="K445" s="4">
        <f t="shared" si="25"/>
        <v>220</v>
      </c>
      <c r="L445" s="36">
        <f t="shared" si="26"/>
        <v>440</v>
      </c>
    </row>
    <row r="446" spans="1:12" x14ac:dyDescent="0.25">
      <c r="A446" s="2">
        <v>41363</v>
      </c>
      <c r="B446" s="13" t="s">
        <v>3</v>
      </c>
      <c r="C446" s="3">
        <v>0.34583333333333327</v>
      </c>
      <c r="D446" s="6">
        <f t="shared" si="27"/>
        <v>17.999999999999858</v>
      </c>
      <c r="E446" s="6">
        <f>SUMIF($B$3:B446,B446,$D$3:D446)</f>
        <v>592.99999999999591</v>
      </c>
      <c r="F446" s="39">
        <f>SUMIF($B$3:B445,B446,$D$3:D445)</f>
        <v>574.99999999999602</v>
      </c>
      <c r="G446" s="6">
        <f>IF(OR(D446=0,ISERROR(VALUE(I446))),0,IF(AND(E446&gt;=120,F446&lt;120),IF((E446-120)&gt;15,VLOOKUP(E446-135,شرائح,2),2),VLOOKUP(D446,شرائح,2)))</f>
        <v>3</v>
      </c>
      <c r="H446" s="6">
        <f>IF(AND(ISNUMBER(G446),E446&gt;=120),COUNTIFS($B$4:B446,B446,$G$4:G446,G446,$G$4:G446,"&gt;0",$D$4:D446,"&gt;0"),"")</f>
        <v>14</v>
      </c>
      <c r="I446" s="5">
        <f>IF(E446&gt;=120,COUNTIFS($B$4:B446,B446,$E$4:E446,"&gt;=120",$D$4:D446,"&gt;0"),"")</f>
        <v>27</v>
      </c>
      <c r="J446" s="22" t="str">
        <f t="shared" si="24"/>
        <v>خصم يومين كاملين</v>
      </c>
      <c r="K446" s="4">
        <f t="shared" si="25"/>
        <v>100</v>
      </c>
      <c r="L446" s="36">
        <f t="shared" si="26"/>
        <v>200</v>
      </c>
    </row>
    <row r="447" spans="1:12" x14ac:dyDescent="0.25">
      <c r="A447" s="2">
        <v>41363</v>
      </c>
      <c r="B447" s="13" t="s">
        <v>4</v>
      </c>
      <c r="C447" s="3">
        <v>0.34861111111111109</v>
      </c>
      <c r="D447" s="6">
        <f t="shared" si="27"/>
        <v>21.999999999999922</v>
      </c>
      <c r="E447" s="6">
        <f>SUMIF($B$3:B447,B447,$D$3:D447)</f>
        <v>519.99999999999591</v>
      </c>
      <c r="F447" s="39">
        <f>SUMIF($B$3:B446,B447,$D$3:D446)</f>
        <v>497.99999999999596</v>
      </c>
      <c r="G447" s="6">
        <f>IF(OR(D447=0,ISERROR(VALUE(I447))),0,IF(AND(E447&gt;=120,F447&lt;120),IF((E447-120)&gt;15,VLOOKUP(E447-135,شرائح,2),2),VLOOKUP(D447,شرائح,2)))</f>
        <v>3</v>
      </c>
      <c r="H447" s="6">
        <f>IF(AND(ISNUMBER(G447),E447&gt;=120),COUNTIFS($B$4:B447,B447,$G$4:G447,G447,$G$4:G447,"&gt;0",$D$4:D447,"&gt;0"),"")</f>
        <v>8</v>
      </c>
      <c r="I447" s="5">
        <f>IF(E447&gt;=120,COUNTIFS($B$4:B447,B447,$E$4:E447,"&gt;=120",$D$4:D447,"&gt;0"),"")</f>
        <v>28</v>
      </c>
      <c r="J447" s="22" t="str">
        <f t="shared" si="24"/>
        <v>خصم اليوم بالكامل</v>
      </c>
      <c r="K447" s="4">
        <f t="shared" si="25"/>
        <v>110</v>
      </c>
      <c r="L447" s="36">
        <f t="shared" si="26"/>
        <v>110</v>
      </c>
    </row>
    <row r="448" spans="1:12" x14ac:dyDescent="0.25">
      <c r="A448" s="2">
        <v>41363</v>
      </c>
      <c r="B448" s="13" t="s">
        <v>5</v>
      </c>
      <c r="C448" s="3">
        <v>0.3520833333333333</v>
      </c>
      <c r="D448" s="6">
        <f t="shared" si="27"/>
        <v>26.999999999999904</v>
      </c>
      <c r="E448" s="6">
        <f>SUMIF($B$3:B448,B448,$D$3:D448)</f>
        <v>560.99999999999579</v>
      </c>
      <c r="F448" s="39">
        <f>SUMIF($B$3:B447,B448,$D$3:D447)</f>
        <v>533.99999999999591</v>
      </c>
      <c r="G448" s="6">
        <f>IF(OR(D448=0,ISERROR(VALUE(I448))),0,IF(AND(E448&gt;=120,F448&lt;120),IF((E448-120)&gt;15,VLOOKUP(E448-135,شرائح,2),2),VLOOKUP(D448,شرائح,2)))</f>
        <v>3</v>
      </c>
      <c r="H448" s="6">
        <f>IF(AND(ISNUMBER(G448),E448&gt;=120),COUNTIFS($B$4:B448,B448,$G$4:G448,G448,$G$4:G448,"&gt;0",$D$4:D448,"&gt;0"),"")</f>
        <v>14</v>
      </c>
      <c r="I448" s="5">
        <f>IF(E448&gt;=120,COUNTIFS($B$4:B448,B448,$E$4:E448,"&gt;=120",$D$4:D448,"&gt;0"),"")</f>
        <v>28</v>
      </c>
      <c r="J448" s="22" t="str">
        <f t="shared" si="24"/>
        <v>خصم يومين كاملين</v>
      </c>
      <c r="K448" s="4">
        <f t="shared" si="25"/>
        <v>120</v>
      </c>
      <c r="L448" s="36">
        <f t="shared" si="26"/>
        <v>240</v>
      </c>
    </row>
    <row r="449" spans="1:12" x14ac:dyDescent="0.25">
      <c r="A449" s="2">
        <v>41363</v>
      </c>
      <c r="B449" s="13" t="s">
        <v>6</v>
      </c>
      <c r="C449" s="3">
        <v>0.34097222222222218</v>
      </c>
      <c r="D449" s="6">
        <f t="shared" si="27"/>
        <v>10.999999999999881</v>
      </c>
      <c r="E449" s="6">
        <f>SUMIF($B$3:B449,B449,$D$3:D449)</f>
        <v>584.99999999999591</v>
      </c>
      <c r="F449" s="39">
        <f>SUMIF($B$3:B448,B449,$D$3:D448)</f>
        <v>573.99999999999602</v>
      </c>
      <c r="G449" s="6">
        <f>IF(OR(D449=0,ISERROR(VALUE(I449))),0,IF(AND(E449&gt;=120,F449&lt;120),IF((E449-120)&gt;15,VLOOKUP(E449-135,شرائح,2),2),VLOOKUP(D449,شرائح,2)))</f>
        <v>2</v>
      </c>
      <c r="H449" s="6">
        <f>IF(AND(ISNUMBER(G449),E449&gt;=120),COUNTIFS($B$4:B449,B449,$G$4:G449,G449,$G$4:G449,"&gt;0",$D$4:D449,"&gt;0"),"")</f>
        <v>16</v>
      </c>
      <c r="I449" s="5">
        <f>IF(E449&gt;=120,COUNTIFS($B$4:B449,B449,$E$4:E449,"&gt;=120",$D$4:D449,"&gt;0"),"")</f>
        <v>29</v>
      </c>
      <c r="J449" s="22" t="str">
        <f t="shared" si="24"/>
        <v>خصم اليوم بالكامل</v>
      </c>
      <c r="K449" s="4">
        <f t="shared" si="25"/>
        <v>130</v>
      </c>
      <c r="L449" s="36">
        <f t="shared" si="26"/>
        <v>130</v>
      </c>
    </row>
    <row r="450" spans="1:12" x14ac:dyDescent="0.25">
      <c r="A450" s="2">
        <v>41363</v>
      </c>
      <c r="B450" s="13" t="s">
        <v>7</v>
      </c>
      <c r="C450" s="3">
        <v>0.35069444444444436</v>
      </c>
      <c r="D450" s="6">
        <f t="shared" si="27"/>
        <v>24.999999999999829</v>
      </c>
      <c r="E450" s="6">
        <f>SUMIF($B$3:B450,B450,$D$3:D450)</f>
        <v>633.99999999999591</v>
      </c>
      <c r="F450" s="39">
        <f>SUMIF($B$3:B449,B450,$D$3:D449)</f>
        <v>608.99999999999602</v>
      </c>
      <c r="G450" s="6">
        <f>IF(OR(D450=0,ISERROR(VALUE(I450))),0,IF(AND(E450&gt;=120,F450&lt;120),IF((E450-120)&gt;15,VLOOKUP(E450-135,شرائح,2),2),VLOOKUP(D450,شرائح,2)))</f>
        <v>3</v>
      </c>
      <c r="H450" s="6">
        <f>IF(AND(ISNUMBER(G450),E450&gt;=120),COUNTIFS($B$4:B450,B450,$G$4:G450,G450,$G$4:G450,"&gt;0",$D$4:D450,"&gt;0"),"")</f>
        <v>13</v>
      </c>
      <c r="I450" s="5">
        <f>IF(E450&gt;=120,COUNTIFS($B$4:B450,B450,$E$4:E450,"&gt;=120",$D$4:D450,"&gt;0"),"")</f>
        <v>27</v>
      </c>
      <c r="J450" s="22" t="str">
        <f t="shared" si="24"/>
        <v>خصم اليوم بالكامل</v>
      </c>
      <c r="K450" s="4">
        <f t="shared" si="25"/>
        <v>140</v>
      </c>
      <c r="L450" s="36">
        <f t="shared" si="26"/>
        <v>140</v>
      </c>
    </row>
    <row r="451" spans="1:12" x14ac:dyDescent="0.25">
      <c r="A451" s="2">
        <v>41363</v>
      </c>
      <c r="B451" s="13" t="s">
        <v>8</v>
      </c>
      <c r="C451" s="3">
        <v>0.34861111111111109</v>
      </c>
      <c r="D451" s="6">
        <f t="shared" si="27"/>
        <v>21.999999999999922</v>
      </c>
      <c r="E451" s="6">
        <f>SUMIF($B$3:B451,B451,$D$3:D451)</f>
        <v>587.99999999999579</v>
      </c>
      <c r="F451" s="39">
        <f>SUMIF($B$3:B450,B451,$D$3:D450)</f>
        <v>565.99999999999591</v>
      </c>
      <c r="G451" s="6">
        <f>IF(OR(D451=0,ISERROR(VALUE(I451))),0,IF(AND(E451&gt;=120,F451&lt;120),IF((E451-120)&gt;15,VLOOKUP(E451-135,شرائح,2),2),VLOOKUP(D451,شرائح,2)))</f>
        <v>3</v>
      </c>
      <c r="H451" s="6">
        <f>IF(AND(ISNUMBER(G451),E451&gt;=120),COUNTIFS($B$4:B451,B451,$G$4:G451,G451,$G$4:G451,"&gt;0",$D$4:D451,"&gt;0"),"")</f>
        <v>11</v>
      </c>
      <c r="I451" s="5">
        <f>IF(E451&gt;=120,COUNTIFS($B$4:B451,B451,$E$4:E451,"&gt;=120",$D$4:D451,"&gt;0"),"")</f>
        <v>30</v>
      </c>
      <c r="J451" s="22" t="str">
        <f t="shared" si="24"/>
        <v>خصم 50 % من اليوم</v>
      </c>
      <c r="K451" s="4">
        <f t="shared" si="25"/>
        <v>150</v>
      </c>
      <c r="L451" s="36">
        <f t="shared" si="26"/>
        <v>75</v>
      </c>
    </row>
    <row r="452" spans="1:12" x14ac:dyDescent="0.25">
      <c r="A452" s="2">
        <v>41363</v>
      </c>
      <c r="B452" s="13" t="s">
        <v>9</v>
      </c>
      <c r="C452" s="3">
        <v>0.34722222222222221</v>
      </c>
      <c r="D452" s="6">
        <f t="shared" si="27"/>
        <v>19.999999999999929</v>
      </c>
      <c r="E452" s="6">
        <f>SUMIF($B$3:B452,B452,$D$3:D452)</f>
        <v>600.99999999999545</v>
      </c>
      <c r="F452" s="39">
        <f>SUMIF($B$3:B451,B452,$D$3:D451)</f>
        <v>580.99999999999557</v>
      </c>
      <c r="G452" s="6">
        <f>IF(OR(D452=0,ISERROR(VALUE(I452))),0,IF(AND(E452&gt;=120,F452&lt;120),IF((E452-120)&gt;15,VLOOKUP(E452-135,شرائح,2),2),VLOOKUP(D452,شرائح,2)))</f>
        <v>3</v>
      </c>
      <c r="H452" s="6">
        <f>IF(AND(ISNUMBER(G452),E452&gt;=120),COUNTIFS($B$4:B452,B452,$G$4:G452,G452,$G$4:G452,"&gt;0",$D$4:D452,"&gt;0"),"")</f>
        <v>15</v>
      </c>
      <c r="I452" s="5">
        <f>IF(E452&gt;=120,COUNTIFS($B$4:B452,B452,$E$4:E452,"&gt;=120",$D$4:D452,"&gt;0"),"")</f>
        <v>29</v>
      </c>
      <c r="J452" s="22" t="str">
        <f t="shared" ref="J452:J471" si="28">IF(E452&gt;=120,IF(F452&lt;120,IF(AND(I452=1,E452&lt;=135),"إنذار كتابى",VLOOKUP(G452*10+H452,جزاء,4)),VLOOKUP(G452*10+H452,جزاء,4)),"")</f>
        <v>خصم يومين كاملين</v>
      </c>
      <c r="K452" s="4">
        <f t="shared" ref="K452:K471" si="29">IF(LEN(J452)&gt;0,VLOOKUP(B452,أجور,2,0),"")</f>
        <v>160</v>
      </c>
      <c r="L452" s="36">
        <f t="shared" ref="L452:L471" si="30">IFERROR(IF(LEN(K452)&gt;0,VLOOKUP(J452,جزاءات,2,0)*K452,""),0)</f>
        <v>320</v>
      </c>
    </row>
    <row r="453" spans="1:12" x14ac:dyDescent="0.25">
      <c r="A453" s="2">
        <v>41363</v>
      </c>
      <c r="B453" s="13" t="s">
        <v>10</v>
      </c>
      <c r="C453" s="3">
        <v>0.35416666666666657</v>
      </c>
      <c r="D453" s="6">
        <f t="shared" ref="D453:D471" si="31">IF(C453-$C$1&lt;0,0,(C453-$C$1)*60*24)</f>
        <v>29.999999999999815</v>
      </c>
      <c r="E453" s="6">
        <f>SUMIF($B$3:B453,B453,$D$3:D453)</f>
        <v>626.99999999999545</v>
      </c>
      <c r="F453" s="39">
        <f>SUMIF($B$3:B452,B453,$D$3:D452)</f>
        <v>596.99999999999568</v>
      </c>
      <c r="G453" s="6">
        <f>IF(OR(D453=0,ISERROR(VALUE(I453))),0,IF(AND(E453&gt;=120,F453&lt;120),IF((E453-120)&gt;15,VLOOKUP(E453-135,شرائح,2),2),VLOOKUP(D453,شرائح,2)))</f>
        <v>3</v>
      </c>
      <c r="H453" s="6">
        <f>IF(AND(ISNUMBER(G453),E453&gt;=120),COUNTIFS($B$4:B453,B453,$G$4:G453,G453,$G$4:G453,"&gt;0",$D$4:D453,"&gt;0"),"")</f>
        <v>9</v>
      </c>
      <c r="I453" s="5">
        <f>IF(E453&gt;=120,COUNTIFS($B$4:B453,B453,$E$4:E453,"&gt;=120",$D$4:D453,"&gt;0"),"")</f>
        <v>30</v>
      </c>
      <c r="J453" s="22" t="str">
        <f t="shared" si="28"/>
        <v>خصم اليوم بالكامل</v>
      </c>
      <c r="K453" s="4">
        <f t="shared" si="29"/>
        <v>170</v>
      </c>
      <c r="L453" s="36">
        <f t="shared" si="30"/>
        <v>170</v>
      </c>
    </row>
    <row r="454" spans="1:12" x14ac:dyDescent="0.25">
      <c r="A454" s="2">
        <v>41363</v>
      </c>
      <c r="B454" s="13" t="s">
        <v>11</v>
      </c>
      <c r="C454" s="3">
        <v>0.36041666666666666</v>
      </c>
      <c r="D454" s="6">
        <f t="shared" si="31"/>
        <v>38.999999999999943</v>
      </c>
      <c r="E454" s="6">
        <f>SUMIF($B$3:B454,B454,$D$3:D454)</f>
        <v>716.99999999999636</v>
      </c>
      <c r="F454" s="39">
        <f>SUMIF($B$3:B453,B454,$D$3:D453)</f>
        <v>677.99999999999636</v>
      </c>
      <c r="G454" s="6">
        <f>IF(OR(D454=0,ISERROR(VALUE(I454))),0,IF(AND(E454&gt;=120,F454&lt;120),IF((E454-120)&gt;15,VLOOKUP(E454-135,شرائح,2),2),VLOOKUP(D454,شرائح,2)))</f>
        <v>4</v>
      </c>
      <c r="H454" s="6">
        <f>IF(AND(ISNUMBER(G454),E454&gt;=120),COUNTIFS($B$4:B454,B454,$G$4:G454,G454,$G$4:G454,"&gt;0",$D$4:D454,"&gt;0"),"")</f>
        <v>2</v>
      </c>
      <c r="I454" s="5">
        <f>IF(E454&gt;=120,COUNTIFS($B$4:B454,B454,$E$4:E454,"&gt;=120",$D$4:D454,"&gt;0"),"")</f>
        <v>30</v>
      </c>
      <c r="J454" s="22" t="str">
        <f t="shared" si="28"/>
        <v>خصم اليوم بالكامل</v>
      </c>
      <c r="K454" s="4">
        <f t="shared" si="29"/>
        <v>180</v>
      </c>
      <c r="L454" s="36">
        <f t="shared" si="30"/>
        <v>180</v>
      </c>
    </row>
    <row r="455" spans="1:12" x14ac:dyDescent="0.25">
      <c r="A455" s="2">
        <v>41363</v>
      </c>
      <c r="B455" s="13" t="s">
        <v>12</v>
      </c>
      <c r="C455" s="3">
        <v>0.34791666666666665</v>
      </c>
      <c r="D455" s="6">
        <f t="shared" si="31"/>
        <v>20.999999999999925</v>
      </c>
      <c r="E455" s="6">
        <f>SUMIF($B$3:B455,B455,$D$3:D455)</f>
        <v>607.99999999999613</v>
      </c>
      <c r="F455" s="39">
        <f>SUMIF($B$3:B454,B455,$D$3:D454)</f>
        <v>586.99999999999625</v>
      </c>
      <c r="G455" s="6">
        <f>IF(OR(D455=0,ISERROR(VALUE(I455))),0,IF(AND(E455&gt;=120,F455&lt;120),IF((E455-120)&gt;15,VLOOKUP(E455-135,شرائح,2),2),VLOOKUP(D455,شرائح,2)))</f>
        <v>3</v>
      </c>
      <c r="H455" s="6">
        <f>IF(AND(ISNUMBER(G455),E455&gt;=120),COUNTIFS($B$4:B455,B455,$G$4:G455,G455,$G$4:G455,"&gt;0",$D$4:D455,"&gt;0"),"")</f>
        <v>14</v>
      </c>
      <c r="I455" s="5">
        <f>IF(E455&gt;=120,COUNTIFS($B$4:B455,B455,$E$4:E455,"&gt;=120",$D$4:D455,"&gt;0"),"")</f>
        <v>29</v>
      </c>
      <c r="J455" s="22" t="str">
        <f t="shared" si="28"/>
        <v>خصم يومين كاملين</v>
      </c>
      <c r="K455" s="4">
        <f t="shared" si="29"/>
        <v>190</v>
      </c>
      <c r="L455" s="36">
        <f t="shared" si="30"/>
        <v>380</v>
      </c>
    </row>
    <row r="456" spans="1:12" x14ac:dyDescent="0.25">
      <c r="A456" s="2">
        <v>41363</v>
      </c>
      <c r="B456" s="13" t="s">
        <v>13</v>
      </c>
      <c r="C456" s="3">
        <v>0.34861111111111104</v>
      </c>
      <c r="D456" s="6">
        <f t="shared" si="31"/>
        <v>21.999999999999844</v>
      </c>
      <c r="E456" s="6">
        <f>SUMIF($B$3:B456,B456,$D$3:D456)</f>
        <v>650.99999999999591</v>
      </c>
      <c r="F456" s="39">
        <f>SUMIF($B$3:B455,B456,$D$3:D455)</f>
        <v>628.99999999999602</v>
      </c>
      <c r="G456" s="6">
        <f>IF(OR(D456=0,ISERROR(VALUE(I456))),0,IF(AND(E456&gt;=120,F456&lt;120),IF((E456-120)&gt;15,VLOOKUP(E456-135,شرائح,2),2),VLOOKUP(D456,شرائح,2)))</f>
        <v>3</v>
      </c>
      <c r="H456" s="6">
        <f>IF(AND(ISNUMBER(G456),E456&gt;=120),COUNTIFS($B$4:B456,B456,$G$4:G456,G456,$G$4:G456,"&gt;0",$D$4:D456,"&gt;0"),"")</f>
        <v>13</v>
      </c>
      <c r="I456" s="5">
        <f>IF(E456&gt;=120,COUNTIFS($B$4:B456,B456,$E$4:E456,"&gt;=120",$D$4:D456,"&gt;0"),"")</f>
        <v>28</v>
      </c>
      <c r="J456" s="22" t="str">
        <f t="shared" si="28"/>
        <v>خصم اليوم بالكامل</v>
      </c>
      <c r="K456" s="4">
        <f t="shared" si="29"/>
        <v>200</v>
      </c>
      <c r="L456" s="36">
        <f t="shared" si="30"/>
        <v>200</v>
      </c>
    </row>
    <row r="457" spans="1:12" x14ac:dyDescent="0.25">
      <c r="A457" s="2">
        <v>41363</v>
      </c>
      <c r="B457" s="13" t="s">
        <v>14</v>
      </c>
      <c r="C457" s="3">
        <v>0.35069444444444436</v>
      </c>
      <c r="D457" s="6">
        <f t="shared" si="31"/>
        <v>24.999999999999829</v>
      </c>
      <c r="E457" s="6">
        <f>SUMIF($B$3:B457,B457,$D$3:D457)</f>
        <v>541.99999999999591</v>
      </c>
      <c r="F457" s="39">
        <f>SUMIF($B$3:B456,B457,$D$3:D456)</f>
        <v>516.99999999999602</v>
      </c>
      <c r="G457" s="6">
        <f>IF(OR(D457=0,ISERROR(VALUE(I457))),0,IF(AND(E457&gt;=120,F457&lt;120),IF((E457-120)&gt;15,VLOOKUP(E457-135,شرائح,2),2),VLOOKUP(D457,شرائح,2)))</f>
        <v>3</v>
      </c>
      <c r="H457" s="6">
        <f>IF(AND(ISNUMBER(G457),E457&gt;=120),COUNTIFS($B$4:B457,B457,$G$4:G457,G457,$G$4:G457,"&gt;0",$D$4:D457,"&gt;0"),"")</f>
        <v>9</v>
      </c>
      <c r="I457" s="5">
        <f>IF(E457&gt;=120,COUNTIFS($B$4:B457,B457,$E$4:E457,"&gt;=120",$D$4:D457,"&gt;0"),"")</f>
        <v>28</v>
      </c>
      <c r="J457" s="22" t="str">
        <f t="shared" si="28"/>
        <v>خصم اليوم بالكامل</v>
      </c>
      <c r="K457" s="4">
        <f t="shared" si="29"/>
        <v>210</v>
      </c>
      <c r="L457" s="36">
        <f t="shared" si="30"/>
        <v>210</v>
      </c>
    </row>
    <row r="458" spans="1:12" x14ac:dyDescent="0.25">
      <c r="A458" s="2">
        <v>41363</v>
      </c>
      <c r="B458" s="13" t="s">
        <v>15</v>
      </c>
      <c r="C458" s="3">
        <v>0.3479166666666666</v>
      </c>
      <c r="D458" s="6">
        <f t="shared" si="31"/>
        <v>20.999999999999844</v>
      </c>
      <c r="E458" s="6">
        <f>SUMIF($B$3:B458,B458,$D$3:D458)</f>
        <v>652.99999999999557</v>
      </c>
      <c r="F458" s="39">
        <f>SUMIF($B$3:B457,B458,$D$3:D457)</f>
        <v>631.99999999999568</v>
      </c>
      <c r="G458" s="6">
        <f>IF(OR(D458=0,ISERROR(VALUE(I458))),0,IF(AND(E458&gt;=120,F458&lt;120),IF((E458-120)&gt;15,VLOOKUP(E458-135,شرائح,2),2),VLOOKUP(D458,شرائح,2)))</f>
        <v>3</v>
      </c>
      <c r="H458" s="6">
        <f>IF(AND(ISNUMBER(G458),E458&gt;=120),COUNTIFS($B$4:B458,B458,$G$4:G458,G458,$G$4:G458,"&gt;0",$D$4:D458,"&gt;0"),"")</f>
        <v>17</v>
      </c>
      <c r="I458" s="5">
        <f>IF(E458&gt;=120,COUNTIFS($B$4:B458,B458,$E$4:E458,"&gt;=120",$D$4:D458,"&gt;0"),"")</f>
        <v>29</v>
      </c>
      <c r="J458" s="22" t="str">
        <f t="shared" si="28"/>
        <v>خصم يومين كاملين</v>
      </c>
      <c r="K458" s="4">
        <f t="shared" si="29"/>
        <v>220</v>
      </c>
      <c r="L458" s="36">
        <f t="shared" si="30"/>
        <v>440</v>
      </c>
    </row>
    <row r="459" spans="1:12" x14ac:dyDescent="0.25">
      <c r="A459" s="2">
        <v>41364</v>
      </c>
      <c r="B459" s="13" t="s">
        <v>3</v>
      </c>
      <c r="C459" s="3">
        <v>0.34791666666666665</v>
      </c>
      <c r="D459" s="6">
        <f t="shared" si="31"/>
        <v>20.999999999999925</v>
      </c>
      <c r="E459" s="6">
        <f>SUMIF($B$3:B459,B459,$D$3:D459)</f>
        <v>613.99999999999579</v>
      </c>
      <c r="F459" s="39">
        <f>SUMIF($B$3:B458,B459,$D$3:D458)</f>
        <v>592.99999999999591</v>
      </c>
      <c r="G459" s="6">
        <f>IF(OR(D459=0,ISERROR(VALUE(I459))),0,IF(AND(E459&gt;=120,F459&lt;120),IF((E459-120)&gt;15,VLOOKUP(E459-135,شرائح,2),2),VLOOKUP(D459,شرائح,2)))</f>
        <v>3</v>
      </c>
      <c r="H459" s="6">
        <f>IF(AND(ISNUMBER(G459),E459&gt;=120),COUNTIFS($B$4:B459,B459,$G$4:G459,G459,$G$4:G459,"&gt;0",$D$4:D459,"&gt;0"),"")</f>
        <v>15</v>
      </c>
      <c r="I459" s="5">
        <f>IF(E459&gt;=120,COUNTIFS($B$4:B459,B459,$E$4:E459,"&gt;=120",$D$4:D459,"&gt;0"),"")</f>
        <v>28</v>
      </c>
      <c r="J459" s="22" t="str">
        <f t="shared" si="28"/>
        <v>خصم يومين كاملين</v>
      </c>
      <c r="K459" s="4">
        <f t="shared" si="29"/>
        <v>100</v>
      </c>
      <c r="L459" s="36">
        <f t="shared" si="30"/>
        <v>200</v>
      </c>
    </row>
    <row r="460" spans="1:12" x14ac:dyDescent="0.25">
      <c r="A460" s="2">
        <v>41364</v>
      </c>
      <c r="B460" s="13" t="s">
        <v>4</v>
      </c>
      <c r="C460" s="3">
        <v>0.33541666666666664</v>
      </c>
      <c r="D460" s="6">
        <f t="shared" si="31"/>
        <v>2.9999999999999094</v>
      </c>
      <c r="E460" s="6">
        <f>SUMIF($B$3:B460,B460,$D$3:D460)</f>
        <v>522.99999999999579</v>
      </c>
      <c r="F460" s="39">
        <f>SUMIF($B$3:B459,B460,$D$3:D459)</f>
        <v>519.99999999999591</v>
      </c>
      <c r="G460" s="6">
        <f>IF(OR(D460=0,ISERROR(VALUE(I460))),0,IF(AND(E460&gt;=120,F460&lt;120),IF((E460-120)&gt;15,VLOOKUP(E460-135,شرائح,2),2),VLOOKUP(D460,شرائح,2)))</f>
        <v>2</v>
      </c>
      <c r="H460" s="6">
        <f>IF(AND(ISNUMBER(G460),E460&gt;=120),COUNTIFS($B$4:B460,B460,$G$4:G460,G460,$G$4:G460,"&gt;0",$D$4:D460,"&gt;0"),"")</f>
        <v>19</v>
      </c>
      <c r="I460" s="5">
        <f>IF(E460&gt;=120,COUNTIFS($B$4:B460,B460,$E$4:E460,"&gt;=120",$D$4:D460,"&gt;0"),"")</f>
        <v>29</v>
      </c>
      <c r="J460" s="22" t="str">
        <f t="shared" si="28"/>
        <v>خصم اليوم بالكامل</v>
      </c>
      <c r="K460" s="4">
        <f t="shared" si="29"/>
        <v>110</v>
      </c>
      <c r="L460" s="36">
        <f t="shared" si="30"/>
        <v>110</v>
      </c>
    </row>
    <row r="461" spans="1:12" x14ac:dyDescent="0.25">
      <c r="A461" s="2">
        <v>41364</v>
      </c>
      <c r="B461" s="13" t="s">
        <v>5</v>
      </c>
      <c r="C461" s="3">
        <v>0.34652777777777771</v>
      </c>
      <c r="D461" s="6">
        <f t="shared" si="31"/>
        <v>18.999999999999851</v>
      </c>
      <c r="E461" s="6">
        <f>SUMIF($B$3:B461,B461,$D$3:D461)</f>
        <v>579.99999999999568</v>
      </c>
      <c r="F461" s="39">
        <f>SUMIF($B$3:B460,B461,$D$3:D460)</f>
        <v>560.99999999999579</v>
      </c>
      <c r="G461" s="6">
        <f>IF(OR(D461=0,ISERROR(VALUE(I461))),0,IF(AND(E461&gt;=120,F461&lt;120),IF((E461-120)&gt;15,VLOOKUP(E461-135,شرائح,2),2),VLOOKUP(D461,شرائح,2)))</f>
        <v>3</v>
      </c>
      <c r="H461" s="6">
        <f>IF(AND(ISNUMBER(G461),E461&gt;=120),COUNTIFS($B$4:B461,B461,$G$4:G461,G461,$G$4:G461,"&gt;0",$D$4:D461,"&gt;0"),"")</f>
        <v>15</v>
      </c>
      <c r="I461" s="5">
        <f>IF(E461&gt;=120,COUNTIFS($B$4:B461,B461,$E$4:E461,"&gt;=120",$D$4:D461,"&gt;0"),"")</f>
        <v>29</v>
      </c>
      <c r="J461" s="22" t="str">
        <f t="shared" si="28"/>
        <v>خصم يومين كاملين</v>
      </c>
      <c r="K461" s="4">
        <f t="shared" si="29"/>
        <v>120</v>
      </c>
      <c r="L461" s="36">
        <f t="shared" si="30"/>
        <v>240</v>
      </c>
    </row>
    <row r="462" spans="1:12" x14ac:dyDescent="0.25">
      <c r="A462" s="2">
        <v>41364</v>
      </c>
      <c r="B462" s="13" t="s">
        <v>6</v>
      </c>
      <c r="C462" s="3">
        <v>0.33958333333333329</v>
      </c>
      <c r="D462" s="6">
        <f t="shared" si="31"/>
        <v>8.9999999999998881</v>
      </c>
      <c r="E462" s="6">
        <f>SUMIF($B$3:B462,B462,$D$3:D462)</f>
        <v>593.99999999999579</v>
      </c>
      <c r="F462" s="39">
        <f>SUMIF($B$3:B461,B462,$D$3:D461)</f>
        <v>584.99999999999591</v>
      </c>
      <c r="G462" s="6">
        <f>IF(OR(D462=0,ISERROR(VALUE(I462))),0,IF(AND(E462&gt;=120,F462&lt;120),IF((E462-120)&gt;15,VLOOKUP(E462-135,شرائح,2),2),VLOOKUP(D462,شرائح,2)))</f>
        <v>2</v>
      </c>
      <c r="H462" s="6">
        <f>IF(AND(ISNUMBER(G462),E462&gt;=120),COUNTIFS($B$4:B462,B462,$G$4:G462,G462,$G$4:G462,"&gt;0",$D$4:D462,"&gt;0"),"")</f>
        <v>17</v>
      </c>
      <c r="I462" s="5">
        <f>IF(E462&gt;=120,COUNTIFS($B$4:B462,B462,$E$4:E462,"&gt;=120",$D$4:D462,"&gt;0"),"")</f>
        <v>30</v>
      </c>
      <c r="J462" s="22" t="str">
        <f t="shared" si="28"/>
        <v>خصم اليوم بالكامل</v>
      </c>
      <c r="K462" s="4">
        <f t="shared" si="29"/>
        <v>130</v>
      </c>
      <c r="L462" s="36">
        <f t="shared" si="30"/>
        <v>130</v>
      </c>
    </row>
    <row r="463" spans="1:12" x14ac:dyDescent="0.25">
      <c r="A463" s="2">
        <v>41364</v>
      </c>
      <c r="B463" s="13" t="s">
        <v>7</v>
      </c>
      <c r="C463" s="3">
        <v>0.33819444444444441</v>
      </c>
      <c r="D463" s="6">
        <f t="shared" si="31"/>
        <v>6.9999999999998952</v>
      </c>
      <c r="E463" s="6">
        <f>SUMIF($B$3:B463,B463,$D$3:D463)</f>
        <v>640.99999999999579</v>
      </c>
      <c r="F463" s="39">
        <f>SUMIF($B$3:B462,B463,$D$3:D462)</f>
        <v>633.99999999999591</v>
      </c>
      <c r="G463" s="6">
        <f>IF(OR(D463=0,ISERROR(VALUE(I463))),0,IF(AND(E463&gt;=120,F463&lt;120),IF((E463-120)&gt;15,VLOOKUP(E463-135,شرائح,2),2),VLOOKUP(D463,شرائح,2)))</f>
        <v>2</v>
      </c>
      <c r="H463" s="6">
        <f>IF(AND(ISNUMBER(G463),E463&gt;=120),COUNTIFS($B$4:B463,B463,$G$4:G463,G463,$G$4:G463,"&gt;0",$D$4:D463,"&gt;0"),"")</f>
        <v>13</v>
      </c>
      <c r="I463" s="5">
        <f>IF(E463&gt;=120,COUNTIFS($B$4:B463,B463,$E$4:E463,"&gt;=120",$D$4:D463,"&gt;0"),"")</f>
        <v>28</v>
      </c>
      <c r="J463" s="22" t="str">
        <f t="shared" si="28"/>
        <v>خصم 50 % من اليوم</v>
      </c>
      <c r="K463" s="4">
        <f t="shared" si="29"/>
        <v>140</v>
      </c>
      <c r="L463" s="36">
        <f t="shared" si="30"/>
        <v>70</v>
      </c>
    </row>
    <row r="464" spans="1:12" x14ac:dyDescent="0.25">
      <c r="A464" s="2">
        <v>41364</v>
      </c>
      <c r="B464" s="13" t="s">
        <v>8</v>
      </c>
      <c r="C464" s="3">
        <v>0.33819444444444441</v>
      </c>
      <c r="D464" s="6">
        <f t="shared" si="31"/>
        <v>6.9999999999998952</v>
      </c>
      <c r="E464" s="6">
        <f>SUMIF($B$3:B464,B464,$D$3:D464)</f>
        <v>594.99999999999568</v>
      </c>
      <c r="F464" s="39">
        <f>SUMIF($B$3:B463,B464,$D$3:D463)</f>
        <v>587.99999999999579</v>
      </c>
      <c r="G464" s="6">
        <f>IF(OR(D464=0,ISERROR(VALUE(I464))),0,IF(AND(E464&gt;=120,F464&lt;120),IF((E464-120)&gt;15,VLOOKUP(E464-135,شرائح,2),2),VLOOKUP(D464,شرائح,2)))</f>
        <v>2</v>
      </c>
      <c r="H464" s="6">
        <f>IF(AND(ISNUMBER(G464),E464&gt;=120),COUNTIFS($B$4:B464,B464,$G$4:G464,G464,$G$4:G464,"&gt;0",$D$4:D464,"&gt;0"),"")</f>
        <v>19</v>
      </c>
      <c r="I464" s="5">
        <f>IF(E464&gt;=120,COUNTIFS($B$4:B464,B464,$E$4:E464,"&gt;=120",$D$4:D464,"&gt;0"),"")</f>
        <v>31</v>
      </c>
      <c r="J464" s="22" t="str">
        <f t="shared" si="28"/>
        <v>خصم اليوم بالكامل</v>
      </c>
      <c r="K464" s="4">
        <f t="shared" si="29"/>
        <v>150</v>
      </c>
      <c r="L464" s="36">
        <f t="shared" si="30"/>
        <v>150</v>
      </c>
    </row>
    <row r="465" spans="1:12" x14ac:dyDescent="0.25">
      <c r="A465" s="2">
        <v>41364</v>
      </c>
      <c r="B465" s="13" t="s">
        <v>9</v>
      </c>
      <c r="C465" s="3">
        <v>0.34861111111111104</v>
      </c>
      <c r="D465" s="6">
        <f t="shared" si="31"/>
        <v>21.999999999999844</v>
      </c>
      <c r="E465" s="6">
        <f>SUMIF($B$3:B465,B465,$D$3:D465)</f>
        <v>622.99999999999534</v>
      </c>
      <c r="F465" s="39">
        <f>SUMIF($B$3:B464,B465,$D$3:D464)</f>
        <v>600.99999999999545</v>
      </c>
      <c r="G465" s="6">
        <f>IF(OR(D465=0,ISERROR(VALUE(I465))),0,IF(AND(E465&gt;=120,F465&lt;120),IF((E465-120)&gt;15,VLOOKUP(E465-135,شرائح,2),2),VLOOKUP(D465,شرائح,2)))</f>
        <v>3</v>
      </c>
      <c r="H465" s="6">
        <f>IF(AND(ISNUMBER(G465),E465&gt;=120),COUNTIFS($B$4:B465,B465,$G$4:G465,G465,$G$4:G465,"&gt;0",$D$4:D465,"&gt;0"),"")</f>
        <v>16</v>
      </c>
      <c r="I465" s="5">
        <f>IF(E465&gt;=120,COUNTIFS($B$4:B465,B465,$E$4:E465,"&gt;=120",$D$4:D465,"&gt;0"),"")</f>
        <v>30</v>
      </c>
      <c r="J465" s="22" t="str">
        <f t="shared" si="28"/>
        <v>خصم يومين كاملين</v>
      </c>
      <c r="K465" s="4">
        <f t="shared" si="29"/>
        <v>160</v>
      </c>
      <c r="L465" s="36">
        <f t="shared" si="30"/>
        <v>320</v>
      </c>
    </row>
    <row r="466" spans="1:12" x14ac:dyDescent="0.25">
      <c r="A466" s="2">
        <v>41364</v>
      </c>
      <c r="B466" s="13" t="s">
        <v>10</v>
      </c>
      <c r="C466" s="3">
        <v>0.33958333333333329</v>
      </c>
      <c r="D466" s="6">
        <f t="shared" si="31"/>
        <v>8.9999999999998881</v>
      </c>
      <c r="E466" s="6">
        <f>SUMIF($B$3:B466,B466,$D$3:D466)</f>
        <v>635.99999999999534</v>
      </c>
      <c r="F466" s="39">
        <f>SUMIF($B$3:B465,B466,$D$3:D465)</f>
        <v>626.99999999999545</v>
      </c>
      <c r="G466" s="6">
        <f>IF(OR(D466=0,ISERROR(VALUE(I466))),0,IF(AND(E466&gt;=120,F466&lt;120),IF((E466-120)&gt;15,VLOOKUP(E466-135,شرائح,2),2),VLOOKUP(D466,شرائح,2)))</f>
        <v>2</v>
      </c>
      <c r="H466" s="6">
        <f>IF(AND(ISNUMBER(G466),E466&gt;=120),COUNTIFS($B$4:B466,B466,$G$4:G466,G466,$G$4:G466,"&gt;0",$D$4:D466,"&gt;0"),"")</f>
        <v>20</v>
      </c>
      <c r="I466" s="5">
        <f>IF(E466&gt;=120,COUNTIFS($B$4:B466,B466,$E$4:E466,"&gt;=120",$D$4:D466,"&gt;0"),"")</f>
        <v>31</v>
      </c>
      <c r="J466" s="22" t="str">
        <f t="shared" si="28"/>
        <v>خصم اليوم بالكامل</v>
      </c>
      <c r="K466" s="4">
        <f t="shared" si="29"/>
        <v>170</v>
      </c>
      <c r="L466" s="36">
        <f t="shared" si="30"/>
        <v>170</v>
      </c>
    </row>
    <row r="467" spans="1:12" x14ac:dyDescent="0.25">
      <c r="A467" s="2">
        <v>41364</v>
      </c>
      <c r="B467" s="13" t="s">
        <v>11</v>
      </c>
      <c r="C467" s="3">
        <v>0.3430555555555555</v>
      </c>
      <c r="D467" s="6">
        <f t="shared" si="31"/>
        <v>13.99999999999987</v>
      </c>
      <c r="E467" s="6">
        <f>SUMIF($B$3:B467,B467,$D$3:D467)</f>
        <v>730.99999999999625</v>
      </c>
      <c r="F467" s="39">
        <f>SUMIF($B$3:B466,B467,$D$3:D466)</f>
        <v>716.99999999999636</v>
      </c>
      <c r="G467" s="6">
        <f>IF(OR(D467=0,ISERROR(VALUE(I467))),0,IF(AND(E467&gt;=120,F467&lt;120),IF((E467-120)&gt;15,VLOOKUP(E467-135,شرائح,2),2),VLOOKUP(D467,شرائح,2)))</f>
        <v>2</v>
      </c>
      <c r="H467" s="6">
        <f>IF(AND(ISNUMBER(G467),E467&gt;=120),COUNTIFS($B$4:B467,B467,$G$4:G467,G467,$G$4:G467,"&gt;0",$D$4:D467,"&gt;0"),"")</f>
        <v>13</v>
      </c>
      <c r="I467" s="5">
        <f>IF(E467&gt;=120,COUNTIFS($B$4:B467,B467,$E$4:E467,"&gt;=120",$D$4:D467,"&gt;0"),"")</f>
        <v>31</v>
      </c>
      <c r="J467" s="22" t="str">
        <f t="shared" si="28"/>
        <v>خصم 50 % من اليوم</v>
      </c>
      <c r="K467" s="4">
        <f t="shared" si="29"/>
        <v>180</v>
      </c>
      <c r="L467" s="36">
        <f t="shared" si="30"/>
        <v>90</v>
      </c>
    </row>
    <row r="468" spans="1:12" x14ac:dyDescent="0.25">
      <c r="A468" s="2">
        <v>41364</v>
      </c>
      <c r="B468" s="13" t="s">
        <v>12</v>
      </c>
      <c r="C468" s="3">
        <v>0.34722222222222221</v>
      </c>
      <c r="D468" s="6">
        <f t="shared" si="31"/>
        <v>19.999999999999929</v>
      </c>
      <c r="E468" s="6">
        <f>SUMIF($B$3:B468,B468,$D$3:D468)</f>
        <v>627.99999999999602</v>
      </c>
      <c r="F468" s="39">
        <f>SUMIF($B$3:B467,B468,$D$3:D467)</f>
        <v>607.99999999999613</v>
      </c>
      <c r="G468" s="6">
        <f>IF(OR(D468=0,ISERROR(VALUE(I468))),0,IF(AND(E468&gt;=120,F468&lt;120),IF((E468-120)&gt;15,VLOOKUP(E468-135,شرائح,2),2),VLOOKUP(D468,شرائح,2)))</f>
        <v>3</v>
      </c>
      <c r="H468" s="6">
        <f>IF(AND(ISNUMBER(G468),E468&gt;=120),COUNTIFS($B$4:B468,B468,$G$4:G468,G468,$G$4:G468,"&gt;0",$D$4:D468,"&gt;0"),"")</f>
        <v>15</v>
      </c>
      <c r="I468" s="5">
        <f>IF(E468&gt;=120,COUNTIFS($B$4:B468,B468,$E$4:E468,"&gt;=120",$D$4:D468,"&gt;0"),"")</f>
        <v>30</v>
      </c>
      <c r="J468" s="22" t="str">
        <f t="shared" si="28"/>
        <v>خصم يومين كاملين</v>
      </c>
      <c r="K468" s="4">
        <f t="shared" si="29"/>
        <v>190</v>
      </c>
      <c r="L468" s="36">
        <f t="shared" si="30"/>
        <v>380</v>
      </c>
    </row>
    <row r="469" spans="1:12" x14ac:dyDescent="0.25">
      <c r="A469" s="2">
        <v>41364</v>
      </c>
      <c r="B469" s="13" t="s">
        <v>13</v>
      </c>
      <c r="C469" s="3">
        <v>0.34027777777777773</v>
      </c>
      <c r="D469" s="6">
        <f t="shared" si="31"/>
        <v>9.9999999999998845</v>
      </c>
      <c r="E469" s="6">
        <f>SUMIF($B$3:B469,B469,$D$3:D469)</f>
        <v>660.99999999999579</v>
      </c>
      <c r="F469" s="39">
        <f>SUMIF($B$3:B468,B469,$D$3:D468)</f>
        <v>650.99999999999591</v>
      </c>
      <c r="G469" s="6">
        <f>IF(OR(D469=0,ISERROR(VALUE(I469))),0,IF(AND(E469&gt;=120,F469&lt;120),IF((E469-120)&gt;15,VLOOKUP(E469-135,شرائح,2),2),VLOOKUP(D469,شرائح,2)))</f>
        <v>2</v>
      </c>
      <c r="H469" s="6">
        <f>IF(AND(ISNUMBER(G469),E469&gt;=120),COUNTIFS($B$4:B469,B469,$G$4:G469,G469,$G$4:G469,"&gt;0",$D$4:D469,"&gt;0"),"")</f>
        <v>14</v>
      </c>
      <c r="I469" s="5">
        <f>IF(E469&gt;=120,COUNTIFS($B$4:B469,B469,$E$4:E469,"&gt;=120",$D$4:D469,"&gt;0"),"")</f>
        <v>29</v>
      </c>
      <c r="J469" s="22" t="str">
        <f t="shared" si="28"/>
        <v>خصم اليوم بالكامل</v>
      </c>
      <c r="K469" s="4">
        <f t="shared" si="29"/>
        <v>200</v>
      </c>
      <c r="L469" s="36">
        <f t="shared" si="30"/>
        <v>200</v>
      </c>
    </row>
    <row r="470" spans="1:12" x14ac:dyDescent="0.25">
      <c r="A470" s="2">
        <v>41364</v>
      </c>
      <c r="B470" s="13" t="s">
        <v>14</v>
      </c>
      <c r="C470" s="3">
        <v>0.33680555555555552</v>
      </c>
      <c r="D470" s="6">
        <f t="shared" si="31"/>
        <v>4.9999999999999023</v>
      </c>
      <c r="E470" s="6">
        <f>SUMIF($B$3:B470,B470,$D$3:D470)</f>
        <v>546.99999999999579</v>
      </c>
      <c r="F470" s="39">
        <f>SUMIF($B$3:B469,B470,$D$3:D469)</f>
        <v>541.99999999999591</v>
      </c>
      <c r="G470" s="6">
        <f>IF(OR(D470=0,ISERROR(VALUE(I470))),0,IF(AND(E470&gt;=120,F470&lt;120),IF((E470-120)&gt;15,VLOOKUP(E470-135,شرائح,2),2),VLOOKUP(D470,شرائح,2)))</f>
        <v>2</v>
      </c>
      <c r="H470" s="6">
        <f>IF(AND(ISNUMBER(G470),E470&gt;=120),COUNTIFS($B$4:B470,B470,$G$4:G470,G470,$G$4:G470,"&gt;0",$D$4:D470,"&gt;0"),"")</f>
        <v>19</v>
      </c>
      <c r="I470" s="5">
        <f>IF(E470&gt;=120,COUNTIFS($B$4:B470,B470,$E$4:E470,"&gt;=120",$D$4:D470,"&gt;0"),"")</f>
        <v>29</v>
      </c>
      <c r="J470" s="22" t="str">
        <f t="shared" si="28"/>
        <v>خصم اليوم بالكامل</v>
      </c>
      <c r="K470" s="4">
        <f t="shared" si="29"/>
        <v>210</v>
      </c>
      <c r="L470" s="36">
        <f t="shared" si="30"/>
        <v>210</v>
      </c>
    </row>
    <row r="471" spans="1:12" x14ac:dyDescent="0.25">
      <c r="A471" s="2">
        <v>41364</v>
      </c>
      <c r="B471" s="13" t="s">
        <v>15</v>
      </c>
      <c r="C471" s="3">
        <v>0.3298611111111111</v>
      </c>
      <c r="D471" s="6">
        <f t="shared" si="31"/>
        <v>0</v>
      </c>
      <c r="E471" s="6">
        <f>SUMIF($B$3:B471,B471,$D$3:D471)</f>
        <v>652.99999999999557</v>
      </c>
      <c r="F471" s="39">
        <f>SUMIF($B$3:B470,B471,$D$3:D470)</f>
        <v>652.99999999999557</v>
      </c>
      <c r="G471" s="6">
        <f>IF(OR(D471=0,ISERROR(VALUE(I471))),0,IF(AND(E471&gt;=120,F471&lt;120),IF((E471-120)&gt;15,VLOOKUP(E471-135,شرائح,2),2),VLOOKUP(D471,شرائح,2)))</f>
        <v>0</v>
      </c>
      <c r="H471" s="6">
        <f>IF(AND(ISNUMBER(G471),E471&gt;=120),COUNTIFS($B$4:B471,B471,$G$4:G471,G471,$G$4:G471,"&gt;0",$D$4:D471,"&gt;0"),"")</f>
        <v>0</v>
      </c>
      <c r="I471" s="5">
        <f>IF(E471&gt;=120,COUNTIFS($B$4:B471,B471,$E$4:E471,"&gt;=120",$D$4:D471,"&gt;0"),"")</f>
        <v>29</v>
      </c>
      <c r="J471" s="22" t="str">
        <f t="shared" si="28"/>
        <v>------</v>
      </c>
      <c r="K471" s="4">
        <f t="shared" si="29"/>
        <v>220</v>
      </c>
      <c r="L471" s="36">
        <f t="shared" si="30"/>
        <v>0</v>
      </c>
    </row>
  </sheetData>
  <autoFilter ref="A3:L471"/>
  <mergeCells count="1">
    <mergeCell ref="F1:I2"/>
  </mergeCells>
  <conditionalFormatting sqref="A4:E471 G4:J471">
    <cfRule type="expression" dxfId="2" priority="2">
      <formula>$G4=6</formula>
    </cfRule>
  </conditionalFormatting>
  <conditionalFormatting sqref="F4:F471">
    <cfRule type="expression" dxfId="1" priority="1">
      <formula>$G4=6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S36"/>
  <sheetViews>
    <sheetView rightToLeft="1" workbookViewId="0">
      <selection activeCell="I7" sqref="I7"/>
    </sheetView>
  </sheetViews>
  <sheetFormatPr defaultRowHeight="15" x14ac:dyDescent="0.25"/>
  <cols>
    <col min="1" max="1" width="4.85546875" bestFit="1" customWidth="1"/>
    <col min="2" max="2" width="6.5703125" bestFit="1" customWidth="1"/>
    <col min="3" max="3" width="6.28515625" bestFit="1" customWidth="1"/>
    <col min="4" max="4" width="15.42578125" style="4" bestFit="1" customWidth="1"/>
    <col min="6" max="6" width="9.140625" style="4"/>
    <col min="7" max="7" width="3.42578125" customWidth="1"/>
    <col min="8" max="8" width="3.42578125" style="4" customWidth="1"/>
    <col min="9" max="9" width="13.28515625" bestFit="1" customWidth="1"/>
    <col min="17" max="17" width="14.42578125" customWidth="1"/>
    <col min="18" max="18" width="15.42578125" bestFit="1" customWidth="1"/>
  </cols>
  <sheetData>
    <row r="1" spans="1:19" ht="15.75" thickBot="1" x14ac:dyDescent="0.3">
      <c r="A1" s="16" t="s">
        <v>38</v>
      </c>
      <c r="B1" s="17" t="s">
        <v>34</v>
      </c>
      <c r="C1" s="17" t="s">
        <v>35</v>
      </c>
      <c r="D1" s="18" t="s">
        <v>36</v>
      </c>
      <c r="E1" s="18" t="s">
        <v>50</v>
      </c>
    </row>
    <row r="2" spans="1:19" s="4" customFormat="1" ht="15.75" thickBot="1" x14ac:dyDescent="0.3">
      <c r="A2" s="16">
        <f>B2*10+C2</f>
        <v>0</v>
      </c>
      <c r="B2" s="17">
        <v>0</v>
      </c>
      <c r="C2" s="17">
        <v>0</v>
      </c>
      <c r="D2" s="19" t="s">
        <v>47</v>
      </c>
      <c r="E2" s="34">
        <v>0</v>
      </c>
      <c r="G2" s="52" t="s">
        <v>34</v>
      </c>
      <c r="H2" s="53"/>
      <c r="K2"/>
      <c r="L2" s="15" t="s">
        <v>20</v>
      </c>
      <c r="Q2" s="31" t="s">
        <v>2</v>
      </c>
      <c r="R2" s="31" t="s">
        <v>48</v>
      </c>
    </row>
    <row r="3" spans="1:19" ht="15.75" thickBot="1" x14ac:dyDescent="0.3">
      <c r="A3" s="16">
        <f t="shared" ref="A3:A19" si="0">B3*10+C3</f>
        <v>21</v>
      </c>
      <c r="B3" s="17">
        <v>2</v>
      </c>
      <c r="C3" s="17">
        <v>1</v>
      </c>
      <c r="D3" s="17" t="s">
        <v>44</v>
      </c>
      <c r="E3" s="35">
        <v>0.1</v>
      </c>
      <c r="G3" s="23"/>
      <c r="H3" s="27"/>
      <c r="L3" s="15" t="s">
        <v>24</v>
      </c>
      <c r="M3" s="14"/>
      <c r="Q3" s="32" t="s">
        <v>3</v>
      </c>
      <c r="R3" s="33">
        <v>100</v>
      </c>
    </row>
    <row r="4" spans="1:19" x14ac:dyDescent="0.25">
      <c r="A4" s="16">
        <f t="shared" si="0"/>
        <v>22</v>
      </c>
      <c r="B4" s="17">
        <v>2</v>
      </c>
      <c r="C4" s="17">
        <v>2</v>
      </c>
      <c r="D4" s="17" t="s">
        <v>44</v>
      </c>
      <c r="E4" s="35">
        <v>0.1</v>
      </c>
      <c r="G4" s="24">
        <v>0</v>
      </c>
      <c r="H4" s="28">
        <v>1</v>
      </c>
      <c r="I4" s="25" t="s">
        <v>31</v>
      </c>
      <c r="L4" s="15" t="s">
        <v>23</v>
      </c>
      <c r="Q4" s="32" t="s">
        <v>4</v>
      </c>
      <c r="R4" s="33">
        <v>110</v>
      </c>
    </row>
    <row r="5" spans="1:19" x14ac:dyDescent="0.25">
      <c r="A5" s="16">
        <f t="shared" si="0"/>
        <v>23</v>
      </c>
      <c r="B5" s="17">
        <v>2</v>
      </c>
      <c r="C5" s="17">
        <v>3</v>
      </c>
      <c r="D5" s="17" t="s">
        <v>45</v>
      </c>
      <c r="E5" s="35">
        <v>0.25</v>
      </c>
      <c r="G5" s="24">
        <v>1</v>
      </c>
      <c r="H5" s="29">
        <v>2</v>
      </c>
      <c r="I5" s="25" t="s">
        <v>29</v>
      </c>
      <c r="L5" s="15" t="s">
        <v>22</v>
      </c>
      <c r="Q5" s="32" t="s">
        <v>5</v>
      </c>
      <c r="R5" s="33">
        <v>120</v>
      </c>
      <c r="S5" s="4"/>
    </row>
    <row r="6" spans="1:19" x14ac:dyDescent="0.25">
      <c r="A6" s="16">
        <f t="shared" si="0"/>
        <v>24</v>
      </c>
      <c r="B6" s="17">
        <v>2</v>
      </c>
      <c r="C6" s="17">
        <v>4</v>
      </c>
      <c r="D6" s="17" t="s">
        <v>39</v>
      </c>
      <c r="E6" s="35">
        <v>0.5</v>
      </c>
      <c r="G6" s="24">
        <v>16</v>
      </c>
      <c r="H6" s="29">
        <v>3</v>
      </c>
      <c r="I6" s="25" t="s">
        <v>30</v>
      </c>
      <c r="L6" s="15" t="s">
        <v>21</v>
      </c>
      <c r="Q6" s="32" t="s">
        <v>6</v>
      </c>
      <c r="R6" s="33">
        <v>130</v>
      </c>
      <c r="S6" s="4"/>
    </row>
    <row r="7" spans="1:19" x14ac:dyDescent="0.25">
      <c r="A7" s="16">
        <f t="shared" si="0"/>
        <v>31</v>
      </c>
      <c r="B7" s="17">
        <v>3</v>
      </c>
      <c r="C7" s="17">
        <v>1</v>
      </c>
      <c r="D7" s="17" t="s">
        <v>44</v>
      </c>
      <c r="E7" s="35">
        <v>0.1</v>
      </c>
      <c r="G7" s="24">
        <v>31</v>
      </c>
      <c r="H7" s="29">
        <v>4</v>
      </c>
      <c r="I7" s="25" t="s">
        <v>27</v>
      </c>
      <c r="L7" s="15" t="s">
        <v>25</v>
      </c>
      <c r="Q7" s="32" t="s">
        <v>7</v>
      </c>
      <c r="R7" s="33">
        <v>140</v>
      </c>
      <c r="S7" s="4"/>
    </row>
    <row r="8" spans="1:19" x14ac:dyDescent="0.25">
      <c r="A8" s="16">
        <f t="shared" si="0"/>
        <v>32</v>
      </c>
      <c r="B8" s="17">
        <v>3</v>
      </c>
      <c r="C8" s="17">
        <v>2</v>
      </c>
      <c r="D8" s="17" t="s">
        <v>45</v>
      </c>
      <c r="E8" s="35">
        <v>0.25</v>
      </c>
      <c r="G8" s="24">
        <v>46</v>
      </c>
      <c r="H8" s="29">
        <v>5</v>
      </c>
      <c r="I8" s="26" t="s">
        <v>28</v>
      </c>
      <c r="Q8" s="32" t="s">
        <v>8</v>
      </c>
      <c r="R8" s="33">
        <v>150</v>
      </c>
      <c r="S8" s="4"/>
    </row>
    <row r="9" spans="1:19" ht="15.75" thickBot="1" x14ac:dyDescent="0.3">
      <c r="A9" s="16">
        <f t="shared" si="0"/>
        <v>33</v>
      </c>
      <c r="B9" s="17">
        <v>3</v>
      </c>
      <c r="C9" s="17">
        <v>3</v>
      </c>
      <c r="D9" s="17" t="s">
        <v>39</v>
      </c>
      <c r="E9" s="35">
        <v>0.5</v>
      </c>
      <c r="G9" s="24">
        <v>61</v>
      </c>
      <c r="H9" s="30">
        <v>6</v>
      </c>
      <c r="I9" s="26" t="s">
        <v>37</v>
      </c>
      <c r="Q9" s="32" t="s">
        <v>9</v>
      </c>
      <c r="R9" s="33">
        <v>160</v>
      </c>
      <c r="S9" s="4"/>
    </row>
    <row r="10" spans="1:19" x14ac:dyDescent="0.25">
      <c r="A10" s="16">
        <f t="shared" si="0"/>
        <v>34</v>
      </c>
      <c r="B10" s="17">
        <v>3</v>
      </c>
      <c r="C10" s="17">
        <v>4</v>
      </c>
      <c r="D10" s="17" t="s">
        <v>40</v>
      </c>
      <c r="E10" s="35">
        <v>1</v>
      </c>
      <c r="Q10" s="32" t="s">
        <v>10</v>
      </c>
      <c r="R10" s="33">
        <v>170</v>
      </c>
      <c r="S10" s="4"/>
    </row>
    <row r="11" spans="1:19" x14ac:dyDescent="0.25">
      <c r="A11" s="16">
        <f t="shared" si="0"/>
        <v>41</v>
      </c>
      <c r="B11" s="17">
        <v>4</v>
      </c>
      <c r="C11" s="17">
        <v>1</v>
      </c>
      <c r="D11" s="17" t="s">
        <v>39</v>
      </c>
      <c r="E11" s="35">
        <v>0.5</v>
      </c>
      <c r="G11" s="4"/>
      <c r="I11" s="4"/>
      <c r="Q11" s="32" t="s">
        <v>11</v>
      </c>
      <c r="R11" s="33">
        <v>180</v>
      </c>
    </row>
    <row r="12" spans="1:19" x14ac:dyDescent="0.25">
      <c r="A12" s="16">
        <f t="shared" si="0"/>
        <v>42</v>
      </c>
      <c r="B12" s="17">
        <v>4</v>
      </c>
      <c r="C12" s="17">
        <v>2</v>
      </c>
      <c r="D12" s="17" t="s">
        <v>40</v>
      </c>
      <c r="E12" s="35">
        <v>1</v>
      </c>
      <c r="Q12" s="32" t="s">
        <v>12</v>
      </c>
      <c r="R12" s="33">
        <v>190</v>
      </c>
      <c r="S12" s="4"/>
    </row>
    <row r="13" spans="1:19" x14ac:dyDescent="0.25">
      <c r="A13" s="16">
        <f t="shared" si="0"/>
        <v>43</v>
      </c>
      <c r="B13" s="17">
        <v>4</v>
      </c>
      <c r="C13" s="17">
        <v>3</v>
      </c>
      <c r="D13" s="17" t="s">
        <v>40</v>
      </c>
      <c r="E13" s="35">
        <v>1</v>
      </c>
      <c r="Q13" s="32" t="s">
        <v>13</v>
      </c>
      <c r="R13" s="33">
        <v>200</v>
      </c>
      <c r="S13" s="4"/>
    </row>
    <row r="14" spans="1:19" x14ac:dyDescent="0.25">
      <c r="A14" s="16">
        <f t="shared" si="0"/>
        <v>44</v>
      </c>
      <c r="B14" s="17">
        <v>4</v>
      </c>
      <c r="C14" s="17">
        <v>4</v>
      </c>
      <c r="D14" s="17" t="s">
        <v>41</v>
      </c>
      <c r="E14" s="35">
        <v>2</v>
      </c>
      <c r="Q14" s="32" t="s">
        <v>14</v>
      </c>
      <c r="R14" s="33">
        <v>210</v>
      </c>
      <c r="S14" s="4"/>
    </row>
    <row r="15" spans="1:19" x14ac:dyDescent="0.25">
      <c r="A15" s="16">
        <f t="shared" si="0"/>
        <v>51</v>
      </c>
      <c r="B15" s="17">
        <v>5</v>
      </c>
      <c r="C15" s="17">
        <v>1</v>
      </c>
      <c r="D15" s="17" t="s">
        <v>46</v>
      </c>
      <c r="E15" s="35">
        <v>0.75</v>
      </c>
      <c r="Q15" s="32" t="s">
        <v>15</v>
      </c>
      <c r="R15" s="33">
        <v>220</v>
      </c>
      <c r="S15" s="4"/>
    </row>
    <row r="16" spans="1:19" x14ac:dyDescent="0.25">
      <c r="A16" s="16">
        <f t="shared" si="0"/>
        <v>52</v>
      </c>
      <c r="B16" s="17">
        <v>5</v>
      </c>
      <c r="C16" s="17">
        <v>2</v>
      </c>
      <c r="D16" s="17" t="s">
        <v>43</v>
      </c>
      <c r="E16" s="35">
        <v>1.5</v>
      </c>
      <c r="S16" s="4"/>
    </row>
    <row r="17" spans="1:19" x14ac:dyDescent="0.25">
      <c r="A17" s="16">
        <f t="shared" si="0"/>
        <v>53</v>
      </c>
      <c r="B17" s="17">
        <v>5</v>
      </c>
      <c r="C17" s="17">
        <v>3</v>
      </c>
      <c r="D17" s="17" t="s">
        <v>41</v>
      </c>
      <c r="E17" s="35">
        <v>2</v>
      </c>
      <c r="S17" s="4"/>
    </row>
    <row r="18" spans="1:19" x14ac:dyDescent="0.25">
      <c r="A18" s="16">
        <f t="shared" si="0"/>
        <v>54</v>
      </c>
      <c r="B18" s="17">
        <v>5</v>
      </c>
      <c r="C18" s="17">
        <v>4</v>
      </c>
      <c r="D18" s="17" t="s">
        <v>42</v>
      </c>
      <c r="E18" s="35">
        <v>4</v>
      </c>
      <c r="S18" s="4"/>
    </row>
    <row r="19" spans="1:19" x14ac:dyDescent="0.25">
      <c r="A19" s="16">
        <f t="shared" si="0"/>
        <v>61</v>
      </c>
      <c r="B19" s="17">
        <v>6</v>
      </c>
      <c r="C19" s="17">
        <v>1</v>
      </c>
      <c r="D19" s="17"/>
      <c r="E19" s="35"/>
      <c r="S19" s="4"/>
    </row>
    <row r="21" spans="1:19" x14ac:dyDescent="0.25">
      <c r="O21" s="4"/>
      <c r="P21" s="5"/>
      <c r="Q21" s="5"/>
      <c r="R21" s="5"/>
    </row>
    <row r="22" spans="1:19" x14ac:dyDescent="0.25">
      <c r="O22" s="4"/>
      <c r="P22" s="4"/>
      <c r="Q22" s="4"/>
    </row>
    <row r="23" spans="1:19" x14ac:dyDescent="0.25">
      <c r="O23" s="4"/>
      <c r="P23" s="4"/>
      <c r="Q23" s="4"/>
    </row>
    <row r="28" spans="1:19" x14ac:dyDescent="0.25">
      <c r="O28" s="4"/>
      <c r="P28" s="4"/>
      <c r="Q28" s="4"/>
    </row>
    <row r="29" spans="1:19" x14ac:dyDescent="0.25">
      <c r="O29" s="4"/>
      <c r="P29" s="4"/>
      <c r="Q29" s="4"/>
    </row>
    <row r="30" spans="1:19" x14ac:dyDescent="0.25">
      <c r="O30" s="4"/>
      <c r="P30" s="4"/>
      <c r="Q30" s="4"/>
    </row>
    <row r="31" spans="1:19" x14ac:dyDescent="0.25">
      <c r="O31" s="4"/>
      <c r="P31" s="4"/>
      <c r="Q31" s="4"/>
    </row>
    <row r="32" spans="1:19" x14ac:dyDescent="0.25">
      <c r="O32" s="4"/>
      <c r="P32" s="4"/>
      <c r="Q32" s="4"/>
    </row>
    <row r="33" spans="15:17" x14ac:dyDescent="0.25">
      <c r="O33" s="4"/>
      <c r="P33" s="4"/>
      <c r="Q33" s="4"/>
    </row>
    <row r="34" spans="15:17" x14ac:dyDescent="0.25">
      <c r="O34" s="4"/>
      <c r="P34" s="4"/>
      <c r="Q34" s="4"/>
    </row>
    <row r="35" spans="15:17" x14ac:dyDescent="0.25">
      <c r="O35" s="4"/>
      <c r="P35" s="4"/>
      <c r="Q35" s="4"/>
    </row>
    <row r="36" spans="15:17" x14ac:dyDescent="0.25">
      <c r="O36" s="4"/>
      <c r="P36" s="4"/>
      <c r="Q36" s="4"/>
    </row>
  </sheetData>
  <sortState ref="P3:Q26">
    <sortCondition ref="P3"/>
  </sortState>
  <mergeCells count="1">
    <mergeCell ref="G2:H2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Sheet1</vt:lpstr>
      <vt:lpstr>اللوائح</vt:lpstr>
      <vt:lpstr>Sheet1!Extract</vt:lpstr>
      <vt:lpstr>أجور</vt:lpstr>
      <vt:lpstr>جزاء</vt:lpstr>
      <vt:lpstr>جزاءات</vt:lpstr>
      <vt:lpstr>شرائح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2013-04-10T09:37:23Z</dcterms:created>
  <dcterms:modified xsi:type="dcterms:W3CDTF">2013-04-24T10:17:18Z</dcterms:modified>
</cp:coreProperties>
</file>